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ostyrya-AS\Desktop\Приложение №6_Расчеты начальных УЕР\"/>
    </mc:Choice>
  </mc:AlternateContent>
  <bookViews>
    <workbookView xWindow="120" yWindow="705" windowWidth="15480" windowHeight="11040" tabRatio="827" activeTab="1"/>
  </bookViews>
  <sheets>
    <sheet name="дефляторы до 19г" sheetId="36" r:id="rId1"/>
    <sheet name="0-300 на 19г" sheetId="37" r:id="rId2"/>
    <sheet name="300-600 на 19г" sheetId="38" r:id="rId3"/>
    <sheet name="600-1000 на 19г" sheetId="39" r:id="rId4"/>
    <sheet name="Лист1" sheetId="40" r:id="rId5"/>
  </sheets>
  <definedNames>
    <definedName name="_xlnm.Print_Area" localSheetId="1">'0-300 на 19г'!$A$1:$K$116</definedName>
    <definedName name="_xlnm.Print_Area" localSheetId="4">Лист1!$A$1:$K$349</definedName>
  </definedNames>
  <calcPr calcId="162913" fullPrecision="0"/>
</workbook>
</file>

<file path=xl/calcChain.xml><?xml version="1.0" encoding="utf-8"?>
<calcChain xmlns="http://schemas.openxmlformats.org/spreadsheetml/2006/main">
  <c r="C327" i="40" l="1"/>
  <c r="C211" i="40"/>
  <c r="K321" i="40" l="1"/>
  <c r="N318" i="40"/>
  <c r="E318" i="40"/>
  <c r="C318" i="40"/>
  <c r="N315" i="40"/>
  <c r="C315" i="40" s="1"/>
  <c r="G312" i="40" s="1"/>
  <c r="N312" i="40"/>
  <c r="E312" i="40" s="1"/>
  <c r="J312" i="40"/>
  <c r="C312" i="40"/>
  <c r="C310" i="40"/>
  <c r="F308" i="40"/>
  <c r="E308" i="40"/>
  <c r="C308" i="40"/>
  <c r="N305" i="40"/>
  <c r="C305" i="40"/>
  <c r="J304" i="40"/>
  <c r="F304" i="40"/>
  <c r="E304" i="40"/>
  <c r="C304" i="40"/>
  <c r="C300" i="40"/>
  <c r="N299" i="40"/>
  <c r="E299" i="40"/>
  <c r="C299" i="40"/>
  <c r="C298" i="40"/>
  <c r="N296" i="40"/>
  <c r="C296" i="40" s="1"/>
  <c r="N295" i="40"/>
  <c r="C295" i="40" s="1"/>
  <c r="J295" i="40"/>
  <c r="E295" i="40"/>
  <c r="N292" i="40"/>
  <c r="C292" i="40" s="1"/>
  <c r="N290" i="40"/>
  <c r="C290" i="40" s="1"/>
  <c r="N289" i="40"/>
  <c r="E289" i="40" s="1"/>
  <c r="F289" i="40"/>
  <c r="C289" i="40"/>
  <c r="N287" i="40"/>
  <c r="C287" i="40"/>
  <c r="J286" i="40"/>
  <c r="F286" i="40"/>
  <c r="C283" i="40"/>
  <c r="C282" i="40"/>
  <c r="H280" i="40"/>
  <c r="E280" i="40"/>
  <c r="C278" i="40"/>
  <c r="N277" i="40"/>
  <c r="C277" i="40" s="1"/>
  <c r="G273" i="40" s="1"/>
  <c r="J273" i="40"/>
  <c r="N271" i="40"/>
  <c r="C271" i="40" s="1"/>
  <c r="F270" i="40" s="1"/>
  <c r="E270" i="40"/>
  <c r="C270" i="40"/>
  <c r="N268" i="40"/>
  <c r="C268" i="40"/>
  <c r="H266" i="40" s="1"/>
  <c r="J266" i="40"/>
  <c r="E266" i="40"/>
  <c r="C266" i="40"/>
  <c r="C252" i="40"/>
  <c r="N307" i="40" s="1"/>
  <c r="C307" i="40" s="1"/>
  <c r="H304" i="40" s="1"/>
  <c r="F249" i="40"/>
  <c r="C254" i="40" s="1"/>
  <c r="C249" i="40"/>
  <c r="C255" i="40" s="1"/>
  <c r="K205" i="40"/>
  <c r="N202" i="40"/>
  <c r="E202" i="40" s="1"/>
  <c r="C202" i="40"/>
  <c r="N199" i="40"/>
  <c r="C199" i="40"/>
  <c r="G196" i="40" s="1"/>
  <c r="N196" i="40"/>
  <c r="J196" i="40"/>
  <c r="E196" i="40"/>
  <c r="C196" i="40"/>
  <c r="C194" i="40"/>
  <c r="F192" i="40"/>
  <c r="E192" i="40"/>
  <c r="C192" i="40"/>
  <c r="N191" i="40"/>
  <c r="C191" i="40" s="1"/>
  <c r="H188" i="40" s="1"/>
  <c r="N189" i="40"/>
  <c r="C189" i="40" s="1"/>
  <c r="J188" i="40"/>
  <c r="F188" i="40"/>
  <c r="E188" i="40"/>
  <c r="C188" i="40"/>
  <c r="C184" i="40"/>
  <c r="N183" i="40"/>
  <c r="C183" i="40" s="1"/>
  <c r="E183" i="40"/>
  <c r="C182" i="40"/>
  <c r="N180" i="40"/>
  <c r="C180" i="40"/>
  <c r="N179" i="40"/>
  <c r="J179" i="40"/>
  <c r="F179" i="40"/>
  <c r="K179" i="40" s="1"/>
  <c r="E179" i="40"/>
  <c r="C179" i="40"/>
  <c r="N176" i="40"/>
  <c r="C176" i="40"/>
  <c r="N174" i="40"/>
  <c r="C174" i="40"/>
  <c r="N173" i="40"/>
  <c r="G173" i="40"/>
  <c r="F173" i="40"/>
  <c r="E173" i="40"/>
  <c r="C173" i="40"/>
  <c r="N171" i="40"/>
  <c r="C171" i="40" s="1"/>
  <c r="J170" i="40"/>
  <c r="C167" i="40"/>
  <c r="C166" i="40"/>
  <c r="H164" i="40"/>
  <c r="E164" i="40"/>
  <c r="C162" i="40"/>
  <c r="N161" i="40"/>
  <c r="C161" i="40"/>
  <c r="J157" i="40"/>
  <c r="G157" i="40"/>
  <c r="N155" i="40"/>
  <c r="C155" i="40"/>
  <c r="F154" i="40" s="1"/>
  <c r="E154" i="40"/>
  <c r="C154" i="40"/>
  <c r="N152" i="40"/>
  <c r="C152" i="40" s="1"/>
  <c r="H150" i="40" s="1"/>
  <c r="J150" i="40"/>
  <c r="E150" i="40"/>
  <c r="C150" i="40"/>
  <c r="C136" i="40"/>
  <c r="N197" i="40" s="1"/>
  <c r="C197" i="40" s="1"/>
  <c r="H196" i="40" s="1"/>
  <c r="F133" i="40"/>
  <c r="C133" i="40" s="1"/>
  <c r="C139" i="40" s="1"/>
  <c r="C95" i="40"/>
  <c r="N91" i="40"/>
  <c r="N92" i="40" s="1"/>
  <c r="K89" i="40"/>
  <c r="N86" i="40"/>
  <c r="E86" i="40"/>
  <c r="C86" i="40"/>
  <c r="N83" i="40"/>
  <c r="C83" i="40" s="1"/>
  <c r="G80" i="40" s="1"/>
  <c r="N80" i="40"/>
  <c r="E80" i="40" s="1"/>
  <c r="J80" i="40"/>
  <c r="C80" i="40"/>
  <c r="C78" i="40"/>
  <c r="F76" i="40"/>
  <c r="E76" i="40"/>
  <c r="C76" i="40"/>
  <c r="N73" i="40"/>
  <c r="C73" i="40"/>
  <c r="J72" i="40"/>
  <c r="F72" i="40"/>
  <c r="E72" i="40"/>
  <c r="C72" i="40"/>
  <c r="C68" i="40"/>
  <c r="N67" i="40"/>
  <c r="E67" i="40"/>
  <c r="C67" i="40"/>
  <c r="C66" i="40"/>
  <c r="N64" i="40"/>
  <c r="C64" i="40" s="1"/>
  <c r="N63" i="40"/>
  <c r="C63" i="40" s="1"/>
  <c r="J63" i="40"/>
  <c r="E63" i="40"/>
  <c r="N60" i="40"/>
  <c r="C60" i="40" s="1"/>
  <c r="N58" i="40"/>
  <c r="C58" i="40" s="1"/>
  <c r="N57" i="40"/>
  <c r="E57" i="40" s="1"/>
  <c r="F57" i="40"/>
  <c r="C57" i="40"/>
  <c r="N55" i="40"/>
  <c r="C55" i="40"/>
  <c r="J54" i="40"/>
  <c r="F54" i="40"/>
  <c r="C51" i="40"/>
  <c r="C50" i="40"/>
  <c r="H48" i="40"/>
  <c r="E48" i="40"/>
  <c r="C46" i="40"/>
  <c r="N45" i="40"/>
  <c r="C45" i="40" s="1"/>
  <c r="G41" i="40" s="1"/>
  <c r="J41" i="40"/>
  <c r="N39" i="40"/>
  <c r="C39" i="40" s="1"/>
  <c r="F38" i="40" s="1"/>
  <c r="E38" i="40"/>
  <c r="C38" i="40"/>
  <c r="N36" i="40"/>
  <c r="C36" i="40"/>
  <c r="H34" i="40" s="1"/>
  <c r="J34" i="40"/>
  <c r="E34" i="40"/>
  <c r="C34" i="40"/>
  <c r="C20" i="40"/>
  <c r="N75" i="40" s="1"/>
  <c r="C75" i="40" s="1"/>
  <c r="H72" i="40" s="1"/>
  <c r="F17" i="40"/>
  <c r="C22" i="40" s="1"/>
  <c r="C17" i="40"/>
  <c r="C23" i="40" s="1"/>
  <c r="N286" i="40" l="1"/>
  <c r="J289" i="40"/>
  <c r="J280" i="40"/>
  <c r="N273" i="40"/>
  <c r="G254" i="40"/>
  <c r="J318" i="40" s="1"/>
  <c r="K318" i="40"/>
  <c r="J308" i="40"/>
  <c r="N306" i="40"/>
  <c r="J299" i="40"/>
  <c r="J270" i="40"/>
  <c r="K270" i="40" s="1"/>
  <c r="N269" i="40"/>
  <c r="N314" i="40"/>
  <c r="C314" i="40" s="1"/>
  <c r="N301" i="40"/>
  <c r="N297" i="40"/>
  <c r="C297" i="40" s="1"/>
  <c r="K280" i="40"/>
  <c r="K308" i="40"/>
  <c r="N313" i="40"/>
  <c r="C313" i="40" s="1"/>
  <c r="H312" i="40" s="1"/>
  <c r="K312" i="40" s="1"/>
  <c r="G289" i="40"/>
  <c r="K289" i="40" s="1"/>
  <c r="F295" i="40"/>
  <c r="K295" i="40" s="1"/>
  <c r="N198" i="40"/>
  <c r="C198" i="40" s="1"/>
  <c r="N185" i="40"/>
  <c r="N181" i="40"/>
  <c r="C181" i="40" s="1"/>
  <c r="J192" i="40"/>
  <c r="N190" i="40"/>
  <c r="J183" i="40"/>
  <c r="J154" i="40"/>
  <c r="K154" i="40" s="1"/>
  <c r="N153" i="40"/>
  <c r="K192" i="40"/>
  <c r="K196" i="40"/>
  <c r="C138" i="40"/>
  <c r="F170" i="40"/>
  <c r="J76" i="40"/>
  <c r="N74" i="40"/>
  <c r="J67" i="40"/>
  <c r="J38" i="40"/>
  <c r="K38" i="40" s="1"/>
  <c r="N37" i="40"/>
  <c r="N82" i="40"/>
  <c r="C82" i="40" s="1"/>
  <c r="N69" i="40"/>
  <c r="N65" i="40"/>
  <c r="C65" i="40" s="1"/>
  <c r="K76" i="40"/>
  <c r="N54" i="40"/>
  <c r="G22" i="40"/>
  <c r="J86" i="40" s="1"/>
  <c r="J57" i="40"/>
  <c r="J48" i="40"/>
  <c r="K48" i="40" s="1"/>
  <c r="N41" i="40"/>
  <c r="K86" i="40"/>
  <c r="N81" i="40"/>
  <c r="C81" i="40" s="1"/>
  <c r="H80" i="40" s="1"/>
  <c r="K80" i="40" s="1"/>
  <c r="G57" i="40"/>
  <c r="K57" i="40" s="1"/>
  <c r="F63" i="40"/>
  <c r="K63" i="40" s="1"/>
  <c r="D11" i="36"/>
  <c r="C306" i="40" l="1"/>
  <c r="G304" i="40"/>
  <c r="K304" i="40" s="1"/>
  <c r="D320" i="40" s="1"/>
  <c r="C273" i="40"/>
  <c r="E273" i="40"/>
  <c r="K273" i="40" s="1"/>
  <c r="C301" i="40"/>
  <c r="G299" i="40"/>
  <c r="K299" i="40" s="1"/>
  <c r="C269" i="40"/>
  <c r="G266" i="40"/>
  <c r="K266" i="40" s="1"/>
  <c r="E286" i="40"/>
  <c r="K286" i="40" s="1"/>
  <c r="C286" i="40"/>
  <c r="C153" i="40"/>
  <c r="G150" i="40"/>
  <c r="K150" i="40" s="1"/>
  <c r="G183" i="40"/>
  <c r="K183" i="40" s="1"/>
  <c r="C185" i="40"/>
  <c r="J173" i="40"/>
  <c r="K173" i="40" s="1"/>
  <c r="J164" i="40"/>
  <c r="K164" i="40" s="1"/>
  <c r="N157" i="40"/>
  <c r="G138" i="40"/>
  <c r="J202" i="40" s="1"/>
  <c r="K202" i="40" s="1"/>
  <c r="N170" i="40"/>
  <c r="C190" i="40"/>
  <c r="G188" i="40"/>
  <c r="K188" i="40" s="1"/>
  <c r="C41" i="40"/>
  <c r="E41" i="40"/>
  <c r="K41" i="40" s="1"/>
  <c r="E54" i="40"/>
  <c r="K54" i="40" s="1"/>
  <c r="C54" i="40"/>
  <c r="C74" i="40"/>
  <c r="G72" i="40"/>
  <c r="K72" i="40" s="1"/>
  <c r="D88" i="40" s="1"/>
  <c r="C69" i="40"/>
  <c r="G67" i="40"/>
  <c r="K67" i="40" s="1"/>
  <c r="G34" i="40"/>
  <c r="K34" i="40" s="1"/>
  <c r="K93" i="40" s="1"/>
  <c r="C37" i="40"/>
  <c r="C95" i="39"/>
  <c r="C95" i="38"/>
  <c r="C95" i="37"/>
  <c r="K89" i="39"/>
  <c r="N86" i="39"/>
  <c r="E86" i="39" s="1"/>
  <c r="N83" i="39"/>
  <c r="C83" i="39" s="1"/>
  <c r="G80" i="39" s="1"/>
  <c r="N80" i="39"/>
  <c r="C80" i="39" s="1"/>
  <c r="J80" i="39"/>
  <c r="E80" i="39"/>
  <c r="C78" i="39"/>
  <c r="F76" i="39"/>
  <c r="E76" i="39"/>
  <c r="C76" i="39"/>
  <c r="N73" i="39"/>
  <c r="C73" i="39" s="1"/>
  <c r="J72" i="39"/>
  <c r="F72" i="39"/>
  <c r="E72" i="39"/>
  <c r="C72" i="39"/>
  <c r="C68" i="39"/>
  <c r="N67" i="39"/>
  <c r="C67" i="39" s="1"/>
  <c r="E67" i="39"/>
  <c r="C66" i="39"/>
  <c r="N64" i="39"/>
  <c r="C64" i="39" s="1"/>
  <c r="N63" i="39"/>
  <c r="E63" i="39" s="1"/>
  <c r="J63" i="39"/>
  <c r="F63" i="39"/>
  <c r="C63" i="39"/>
  <c r="N60" i="39"/>
  <c r="C60" i="39"/>
  <c r="N58" i="39"/>
  <c r="C58" i="39"/>
  <c r="N57" i="39"/>
  <c r="G57" i="39"/>
  <c r="F57" i="39"/>
  <c r="E57" i="39"/>
  <c r="C57" i="39"/>
  <c r="N55" i="39"/>
  <c r="C55" i="39" s="1"/>
  <c r="J54" i="39"/>
  <c r="C51" i="39"/>
  <c r="C50" i="39"/>
  <c r="H48" i="39"/>
  <c r="E48" i="39"/>
  <c r="C46" i="39"/>
  <c r="N45" i="39"/>
  <c r="C45" i="39"/>
  <c r="J41" i="39"/>
  <c r="G41" i="39"/>
  <c r="N39" i="39"/>
  <c r="C39" i="39"/>
  <c r="F38" i="39" s="1"/>
  <c r="E38" i="39"/>
  <c r="C38" i="39"/>
  <c r="N36" i="39"/>
  <c r="C36" i="39" s="1"/>
  <c r="H34" i="39" s="1"/>
  <c r="J34" i="39"/>
  <c r="E34" i="39"/>
  <c r="C34" i="39"/>
  <c r="C20" i="39"/>
  <c r="N81" i="39" s="1"/>
  <c r="C81" i="39" s="1"/>
  <c r="H80" i="39" s="1"/>
  <c r="F17" i="39"/>
  <c r="C17" i="39" s="1"/>
  <c r="C23" i="39" s="1"/>
  <c r="K89" i="38"/>
  <c r="N86" i="38"/>
  <c r="E86" i="38"/>
  <c r="C86" i="38"/>
  <c r="N83" i="38"/>
  <c r="C83" i="38" s="1"/>
  <c r="G80" i="38" s="1"/>
  <c r="N80" i="38"/>
  <c r="E80" i="38" s="1"/>
  <c r="J80" i="38"/>
  <c r="C80" i="38"/>
  <c r="C78" i="38"/>
  <c r="F76" i="38"/>
  <c r="E76" i="38"/>
  <c r="C76" i="38"/>
  <c r="N73" i="38"/>
  <c r="C73" i="38" s="1"/>
  <c r="J72" i="38"/>
  <c r="E72" i="38"/>
  <c r="C72" i="38"/>
  <c r="C68" i="38"/>
  <c r="N67" i="38"/>
  <c r="E67" i="38"/>
  <c r="C67" i="38"/>
  <c r="C66" i="38"/>
  <c r="N64" i="38"/>
  <c r="C64" i="38" s="1"/>
  <c r="N63" i="38"/>
  <c r="C63" i="38" s="1"/>
  <c r="J63" i="38"/>
  <c r="E63" i="38"/>
  <c r="N60" i="38"/>
  <c r="C60" i="38" s="1"/>
  <c r="N58" i="38"/>
  <c r="C58" i="38" s="1"/>
  <c r="N57" i="38"/>
  <c r="E57" i="38" s="1"/>
  <c r="F57" i="38"/>
  <c r="C57" i="38"/>
  <c r="N55" i="38"/>
  <c r="C55" i="38" s="1"/>
  <c r="J54" i="38"/>
  <c r="C51" i="38"/>
  <c r="C50" i="38"/>
  <c r="H48" i="38"/>
  <c r="E48" i="38"/>
  <c r="C46" i="38"/>
  <c r="N45" i="38"/>
  <c r="C45" i="38" s="1"/>
  <c r="G41" i="38" s="1"/>
  <c r="J41" i="38"/>
  <c r="N39" i="38"/>
  <c r="C39" i="38" s="1"/>
  <c r="F38" i="38" s="1"/>
  <c r="E38" i="38"/>
  <c r="C38" i="38"/>
  <c r="N36" i="38"/>
  <c r="C36" i="38" s="1"/>
  <c r="H34" i="38" s="1"/>
  <c r="J34" i="38"/>
  <c r="E34" i="38"/>
  <c r="C34" i="38"/>
  <c r="C20" i="38"/>
  <c r="N75" i="38" s="1"/>
  <c r="C75" i="38" s="1"/>
  <c r="H72" i="38" s="1"/>
  <c r="F17" i="38"/>
  <c r="C22" i="38" s="1"/>
  <c r="C17" i="38"/>
  <c r="C23" i="38" s="1"/>
  <c r="K89" i="37"/>
  <c r="N86" i="37"/>
  <c r="E86" i="37" s="1"/>
  <c r="N83" i="37"/>
  <c r="C83" i="37" s="1"/>
  <c r="G80" i="37" s="1"/>
  <c r="N80" i="37"/>
  <c r="C80" i="37" s="1"/>
  <c r="J80" i="37"/>
  <c r="E80" i="37"/>
  <c r="C78" i="37"/>
  <c r="F76" i="37"/>
  <c r="E76" i="37"/>
  <c r="C76" i="37"/>
  <c r="N75" i="37"/>
  <c r="C75" i="37" s="1"/>
  <c r="H72" i="37" s="1"/>
  <c r="N73" i="37"/>
  <c r="C73" i="37" s="1"/>
  <c r="J72" i="37"/>
  <c r="F72" i="37"/>
  <c r="E72" i="37"/>
  <c r="C72" i="37"/>
  <c r="C68" i="37"/>
  <c r="N67" i="37"/>
  <c r="C67" i="37" s="1"/>
  <c r="E67" i="37"/>
  <c r="C66" i="37"/>
  <c r="N64" i="37"/>
  <c r="C64" i="37" s="1"/>
  <c r="N63" i="37"/>
  <c r="E63" i="37" s="1"/>
  <c r="J63" i="37"/>
  <c r="F63" i="37"/>
  <c r="C63" i="37"/>
  <c r="N60" i="37"/>
  <c r="C60" i="37"/>
  <c r="N58" i="37"/>
  <c r="C58" i="37"/>
  <c r="N57" i="37"/>
  <c r="G57" i="37"/>
  <c r="F57" i="37"/>
  <c r="E57" i="37"/>
  <c r="C57" i="37"/>
  <c r="N55" i="37"/>
  <c r="C55" i="37" s="1"/>
  <c r="J54" i="37"/>
  <c r="C51" i="37"/>
  <c r="C50" i="37"/>
  <c r="H48" i="37"/>
  <c r="E48" i="37"/>
  <c r="C46" i="37"/>
  <c r="N45" i="37"/>
  <c r="C45" i="37"/>
  <c r="J41" i="37"/>
  <c r="G41" i="37"/>
  <c r="N39" i="37"/>
  <c r="C39" i="37"/>
  <c r="F38" i="37" s="1"/>
  <c r="E38" i="37"/>
  <c r="C38" i="37"/>
  <c r="N36" i="37"/>
  <c r="C36" i="37" s="1"/>
  <c r="H34" i="37" s="1"/>
  <c r="J34" i="37"/>
  <c r="E34" i="37"/>
  <c r="C34" i="37"/>
  <c r="C20" i="37"/>
  <c r="N81" i="37" s="1"/>
  <c r="C81" i="37" s="1"/>
  <c r="H80" i="37" s="1"/>
  <c r="F17" i="37"/>
  <c r="C17" i="37" s="1"/>
  <c r="C23" i="37" s="1"/>
  <c r="K325" i="40" l="1"/>
  <c r="C330" i="40"/>
  <c r="K329" i="40" s="1"/>
  <c r="C170" i="40"/>
  <c r="E170" i="40"/>
  <c r="K170" i="40" s="1"/>
  <c r="E157" i="40"/>
  <c r="K157" i="40" s="1"/>
  <c r="C214" i="40" s="1"/>
  <c r="K213" i="40" s="1"/>
  <c r="C157" i="40"/>
  <c r="K95" i="40"/>
  <c r="K94" i="40"/>
  <c r="C98" i="40"/>
  <c r="K97" i="40" s="1"/>
  <c r="C86" i="39"/>
  <c r="K63" i="39"/>
  <c r="N75" i="39"/>
  <c r="C75" i="39" s="1"/>
  <c r="H72" i="39" s="1"/>
  <c r="F54" i="38"/>
  <c r="F72" i="38"/>
  <c r="K63" i="37"/>
  <c r="C86" i="37"/>
  <c r="N91" i="37"/>
  <c r="N92" i="37" s="1"/>
  <c r="N82" i="39"/>
  <c r="C82" i="39" s="1"/>
  <c r="N69" i="39"/>
  <c r="N65" i="39"/>
  <c r="C65" i="39" s="1"/>
  <c r="J76" i="39"/>
  <c r="N74" i="39"/>
  <c r="J67" i="39"/>
  <c r="J38" i="39"/>
  <c r="K38" i="39" s="1"/>
  <c r="N37" i="39"/>
  <c r="K76" i="39"/>
  <c r="K80" i="39"/>
  <c r="C22" i="39"/>
  <c r="F54" i="39"/>
  <c r="J76" i="38"/>
  <c r="K76" i="38" s="1"/>
  <c r="N74" i="38"/>
  <c r="J67" i="38"/>
  <c r="J38" i="38"/>
  <c r="K38" i="38" s="1"/>
  <c r="N37" i="38"/>
  <c r="N82" i="38"/>
  <c r="C82" i="38" s="1"/>
  <c r="N69" i="38"/>
  <c r="N65" i="38"/>
  <c r="C65" i="38" s="1"/>
  <c r="N54" i="38"/>
  <c r="J57" i="38"/>
  <c r="J48" i="38"/>
  <c r="K48" i="38" s="1"/>
  <c r="N41" i="38"/>
  <c r="G22" i="38"/>
  <c r="J86" i="38" s="1"/>
  <c r="K86" i="38"/>
  <c r="N81" i="38"/>
  <c r="C81" i="38" s="1"/>
  <c r="H80" i="38" s="1"/>
  <c r="K80" i="38" s="1"/>
  <c r="G57" i="38"/>
  <c r="K57" i="38" s="1"/>
  <c r="F63" i="38"/>
  <c r="K63" i="38" s="1"/>
  <c r="N82" i="37"/>
  <c r="C82" i="37" s="1"/>
  <c r="N69" i="37"/>
  <c r="N65" i="37"/>
  <c r="C65" i="37" s="1"/>
  <c r="J76" i="37"/>
  <c r="K76" i="37" s="1"/>
  <c r="N74" i="37"/>
  <c r="J67" i="37"/>
  <c r="J38" i="37"/>
  <c r="K38" i="37" s="1"/>
  <c r="N37" i="37"/>
  <c r="K80" i="37"/>
  <c r="C22" i="37"/>
  <c r="F54" i="37"/>
  <c r="K327" i="40" l="1"/>
  <c r="K331" i="40" s="1"/>
  <c r="K332" i="40" s="1"/>
  <c r="K326" i="40"/>
  <c r="D204" i="40"/>
  <c r="K209" i="40"/>
  <c r="K99" i="40"/>
  <c r="K100" i="40" s="1"/>
  <c r="J57" i="39"/>
  <c r="K57" i="39" s="1"/>
  <c r="J48" i="39"/>
  <c r="K48" i="39" s="1"/>
  <c r="N41" i="39"/>
  <c r="G22" i="39"/>
  <c r="J86" i="39" s="1"/>
  <c r="K86" i="39" s="1"/>
  <c r="N54" i="39"/>
  <c r="C74" i="39"/>
  <c r="G72" i="39"/>
  <c r="K72" i="39" s="1"/>
  <c r="C37" i="39"/>
  <c r="G34" i="39"/>
  <c r="K34" i="39" s="1"/>
  <c r="G67" i="39"/>
  <c r="K67" i="39" s="1"/>
  <c r="C69" i="39"/>
  <c r="C41" i="38"/>
  <c r="E41" i="38"/>
  <c r="K41" i="38" s="1"/>
  <c r="C69" i="38"/>
  <c r="G67" i="38"/>
  <c r="K67" i="38" s="1"/>
  <c r="C37" i="38"/>
  <c r="G34" i="38"/>
  <c r="K34" i="38" s="1"/>
  <c r="E54" i="38"/>
  <c r="K54" i="38" s="1"/>
  <c r="C54" i="38"/>
  <c r="C74" i="38"/>
  <c r="G72" i="38"/>
  <c r="K72" i="38" s="1"/>
  <c r="D88" i="38" s="1"/>
  <c r="C37" i="37"/>
  <c r="G34" i="37"/>
  <c r="K34" i="37" s="1"/>
  <c r="G67" i="37"/>
  <c r="K67" i="37" s="1"/>
  <c r="C69" i="37"/>
  <c r="J57" i="37"/>
  <c r="K57" i="37" s="1"/>
  <c r="J48" i="37"/>
  <c r="K48" i="37" s="1"/>
  <c r="N41" i="37"/>
  <c r="G22" i="37"/>
  <c r="J86" i="37" s="1"/>
  <c r="K86" i="37" s="1"/>
  <c r="N54" i="37"/>
  <c r="C74" i="37"/>
  <c r="G72" i="37"/>
  <c r="K72" i="37" s="1"/>
  <c r="K211" i="40" l="1"/>
  <c r="K215" i="40" s="1"/>
  <c r="K216" i="40" s="1"/>
  <c r="K210" i="40"/>
  <c r="C98" i="38"/>
  <c r="K97" i="38" s="1"/>
  <c r="C54" i="39"/>
  <c r="E54" i="39"/>
  <c r="K54" i="39" s="1"/>
  <c r="E41" i="39"/>
  <c r="K41" i="39" s="1"/>
  <c r="C41" i="39"/>
  <c r="D88" i="39"/>
  <c r="K93" i="38"/>
  <c r="C54" i="37"/>
  <c r="E54" i="37"/>
  <c r="K54" i="37" s="1"/>
  <c r="E41" i="37"/>
  <c r="K41" i="37" s="1"/>
  <c r="C98" i="37" s="1"/>
  <c r="C41" i="37"/>
  <c r="C98" i="39" l="1"/>
  <c r="K97" i="39" s="1"/>
  <c r="D88" i="37"/>
  <c r="K93" i="39"/>
  <c r="K95" i="38"/>
  <c r="K99" i="38" s="1"/>
  <c r="K100" i="38" s="1"/>
  <c r="K94" i="38"/>
  <c r="K93" i="37"/>
  <c r="K97" i="37"/>
  <c r="K95" i="39" l="1"/>
  <c r="K99" i="39" s="1"/>
  <c r="K100" i="39" s="1"/>
  <c r="K94" i="39"/>
  <c r="K95" i="37"/>
  <c r="K99" i="37" s="1"/>
  <c r="K100" i="37" s="1"/>
  <c r="K94" i="37"/>
</calcChain>
</file>

<file path=xl/sharedStrings.xml><?xml version="1.0" encoding="utf-8"?>
<sst xmlns="http://schemas.openxmlformats.org/spreadsheetml/2006/main" count="1021" uniqueCount="139">
  <si>
    <t>Наименование работ:</t>
  </si>
  <si>
    <t>Наименование объекта</t>
  </si>
  <si>
    <t>Месторасположение объекта</t>
  </si>
  <si>
    <t>Объемы работ:</t>
  </si>
  <si>
    <t>2. Площадь участка в га</t>
  </si>
  <si>
    <t xml:space="preserve">3. Количество землепользователей </t>
  </si>
  <si>
    <t xml:space="preserve">4. Количество смежных землепользователей - </t>
  </si>
  <si>
    <t xml:space="preserve">5. Количество согласований - </t>
  </si>
  <si>
    <t xml:space="preserve">6. Количество участков - </t>
  </si>
  <si>
    <t>7. Протяженность границы участка в км</t>
  </si>
  <si>
    <t>8. Площадь земельного участка в тыс.га</t>
  </si>
  <si>
    <t xml:space="preserve">9. Количество точек на 1 км. - </t>
  </si>
  <si>
    <t>11. Районные к-ты район между широтами 60-64гpад.</t>
  </si>
  <si>
    <t>Группы</t>
  </si>
  <si>
    <t>№</t>
  </si>
  <si>
    <t>Вид работ</t>
  </si>
  <si>
    <t xml:space="preserve">Расчет стоимости </t>
  </si>
  <si>
    <t>Стоимость</t>
  </si>
  <si>
    <t>К-ты</t>
  </si>
  <si>
    <t xml:space="preserve">цена в сборнике </t>
  </si>
  <si>
    <t>коэффициенты</t>
  </si>
  <si>
    <t>объемы работ</t>
  </si>
  <si>
    <t>руб.</t>
  </si>
  <si>
    <t>Подготовительные работы</t>
  </si>
  <si>
    <t>районный к-т пол.вид работ</t>
  </si>
  <si>
    <t>районный к-т кам.вид работ</t>
  </si>
  <si>
    <t>а</t>
  </si>
  <si>
    <t>Цены рассчитаны на выполнение работ в благоприятный период года.</t>
  </si>
  <si>
    <t>в</t>
  </si>
  <si>
    <t>Описание и согласование границ земельных участков</t>
  </si>
  <si>
    <t>К = 1,0-0,02*(40-n), где n - протяженность границы в км</t>
  </si>
  <si>
    <t>К = 1,0 + 0,05(n -1), где "n" - количество поворотных точек в расчете на 1 км границы.</t>
  </si>
  <si>
    <t>К = 1,0 + 0,10(n - 1), где n -количество смежных землепользователей (районов, областей), с которыми производится согласование границ.</t>
  </si>
  <si>
    <t>При выполнении работ по выписыванию координат по смежным землепользованиям, сличению их значении и составлению систематизированного каталога в показатель "в" вводится коэффициент 1,50.</t>
  </si>
  <si>
    <t>Вычисление площадей земельных участков</t>
  </si>
  <si>
    <t>ед изм "в"- 1 кв.дм.плана</t>
  </si>
  <si>
    <t>прим. 2 в к-т "а"</t>
  </si>
  <si>
    <t>Формирование, согласование и утверждение схемы земельных участков на кадастровом плане территории</t>
  </si>
  <si>
    <t xml:space="preserve">Приложение 12 п.22 ОУ </t>
  </si>
  <si>
    <t>Итого в сметных расценках на 1996 год</t>
  </si>
  <si>
    <t>Транспортные расходы</t>
  </si>
  <si>
    <t>Межевание земельных участков с внесением сведении в ГКН</t>
  </si>
  <si>
    <t>К = 1,0 - 0,40(2 - n), где "n" - площадь территории, тыс. га.</t>
  </si>
  <si>
    <t>К=1,0-0,9(1-n), где n - площадь, тыс. га</t>
  </si>
  <si>
    <t>К=1,0-0,7*(1-n), где n - площадь, тыс.га</t>
  </si>
  <si>
    <t>К=1,0+0,1(n-1), где n - кол-во участков</t>
  </si>
  <si>
    <t>не более 6%</t>
  </si>
  <si>
    <t>п.7 О.У.(приложение 14 и14а - т 35 и т.75 переезды не предусмотрены)- ?</t>
  </si>
  <si>
    <t>К = 1-0,04(15-n), n - протяженность ходов</t>
  </si>
  <si>
    <t>К=1-0,45(2-n), n - площадь территории, тыс га</t>
  </si>
  <si>
    <t>табл. 2, прим.1</t>
  </si>
  <si>
    <t>т.2  прим. 2, 5, 6</t>
  </si>
  <si>
    <t>К=1,0+0,1(n-1), n- количество участков</t>
  </si>
  <si>
    <t>К = 1,0 + 0,2(n-1), где "n" - количество участков.</t>
  </si>
  <si>
    <t>К=1,0+0,1(n-1), n-количество согласований</t>
  </si>
  <si>
    <t>часть 4 гл.11 п.11.2..1 т.74 прим. 2, 4</t>
  </si>
  <si>
    <t>К=1,0+0,1n, n-кол-во смежных землепользователей</t>
  </si>
  <si>
    <t>часть 2 гл.5 п.5.2 т.35 прим. 2, 3, 4</t>
  </si>
  <si>
    <t>К=1,0+0,05n, где n - кол-во смежных землепользователей</t>
  </si>
  <si>
    <t>К=1+0,1(n-1), n - кол-во согласований</t>
  </si>
  <si>
    <t>пр.4</t>
  </si>
  <si>
    <t>пт.1,2 ОУ</t>
  </si>
  <si>
    <t>пр.2</t>
  </si>
  <si>
    <t>пр.6</t>
  </si>
  <si>
    <t>пр.5</t>
  </si>
  <si>
    <t>Работа на улицах и дорогах</t>
  </si>
  <si>
    <t>Геодезические работы по определению координат границ характерных точек</t>
  </si>
  <si>
    <t>10. Кол-во поворотных точек на 1 км границы</t>
  </si>
  <si>
    <t>пр.7</t>
  </si>
  <si>
    <t>Выписывание координат смежных землепользователей</t>
  </si>
  <si>
    <t>пр.3</t>
  </si>
  <si>
    <t>11. Количество обособленных участков</t>
  </si>
  <si>
    <t>пр.8</t>
  </si>
  <si>
    <t>показатель "В" на 100 км трассы</t>
  </si>
  <si>
    <t>пр.10</t>
  </si>
  <si>
    <t>отвод под строительство ЛЭП</t>
  </si>
  <si>
    <t xml:space="preserve">Подготовка и согласование межевого плана </t>
  </si>
  <si>
    <t>Сопровождение процедуры постановки земельного участка на кадастровый учет</t>
  </si>
  <si>
    <t>Количество объектов =</t>
  </si>
  <si>
    <t>Районный коэффициент (прил.1) К=</t>
  </si>
  <si>
    <t>Стоимость 1 чел. дн. Руб. =</t>
  </si>
  <si>
    <t>Норма времени, чел. дн. =</t>
  </si>
  <si>
    <t>С учетом стоимости переездов на объекты и обратно (транспортные расходы)</t>
  </si>
  <si>
    <t>п. 7 ОУ</t>
  </si>
  <si>
    <t>до 25% стоимости работ пп 2,3,5,6,7 сметы</t>
  </si>
  <si>
    <t>итого п.9-п.10</t>
  </si>
  <si>
    <t xml:space="preserve"> </t>
  </si>
  <si>
    <t>часть 4 гл.11 п.11.3  т.77 прим. 2, 4, 5, 7</t>
  </si>
  <si>
    <t>часть 4 гл.11 п.11.2.2 т.75 прим. 2, 4, 6, 8</t>
  </si>
  <si>
    <t>часть 4 гл.11 п.11.1т.73 прим. 2, 6, 8, 10</t>
  </si>
  <si>
    <t>1.СБОРНИК ЦЕН И ОБЩЕСТВЕННО НЕОБХОДИМЫХ ЗАТРАТ ТРУДА (ОНЗТ) 1996г.</t>
  </si>
  <si>
    <t>Природная категория сложности III</t>
  </si>
  <si>
    <t>Полоса отвода ЗУ под строительство ВЛ</t>
  </si>
  <si>
    <t xml:space="preserve">Юг Тюменской области </t>
  </si>
  <si>
    <t>1. Протяженность участка в м.</t>
  </si>
  <si>
    <t>ширина отвода ЗУ для ВЛ 10-0,4 = 8м</t>
  </si>
  <si>
    <t>Объект расположен на расстоянии более 30 км. от организации исполнителя</t>
  </si>
  <si>
    <t>Примечания:</t>
  </si>
  <si>
    <t>метры</t>
  </si>
  <si>
    <t>4. В расчет не включены затраты на компенсацию убытков по изъятию земель сельхоз. назначения</t>
  </si>
  <si>
    <t>М:500 масштаб съемки</t>
  </si>
  <si>
    <t>6. В расчете учтены затраты по отводу земельных участков под КТП 10/0,4 кВ</t>
  </si>
  <si>
    <t>5. В случае выполнения работ в неблагоприятный период года применяется коэффициент 2,02 Приложение 3 Сборника ОНЗТ</t>
  </si>
  <si>
    <t>2. Расчет выполнен для земельного участка, принадлежащего  муницимальному образованию, в случае прохождения ВЛ по нескольким ЗУ находящимся в собственности  3 лиц, то объем работ увеличивается на количество ЗУ , находящихся в собственности.</t>
  </si>
  <si>
    <t>3. В расчет не включены затраты на выкуп или оформление сервитута на земельные участки находящиеся в частной собственности.</t>
  </si>
  <si>
    <t>т.руб. с НДС</t>
  </si>
  <si>
    <t>Смета на выполнение работ по межеванию земельного участка  полосой отвода под строительство ВЛ 10-0,4 кВ при длине ВЛ от 0 м до 300 м</t>
  </si>
  <si>
    <t>Смета на выполнение работ по межеванию земельного участка  полосой отвода под строительство ВЛ 10-0,4 кВ при длине ВЛ от 300 м до 600 м</t>
  </si>
  <si>
    <t>Смета на выполнение работ по межеванию земельного участка  полосой отвода под строительство ВЛ 10-0,4 кВ при длине ВЛ от 600 м до 1000 м</t>
  </si>
  <si>
    <t>Примечание:</t>
  </si>
  <si>
    <t>коэффициент дефлятор 2004г., Приказ Росземкадастра от 10.01.2003 г. № НК/25</t>
  </si>
  <si>
    <t>К=</t>
  </si>
  <si>
    <t>коэффициент дефлятор 2004г., приказ Минэкономразвития  №337 от 11.11.03</t>
  </si>
  <si>
    <t>коэффициент дефлятор 2005г., приказ Минэкономразвития №298 от 9.11.04</t>
  </si>
  <si>
    <t>коэффициент дефлятор 2006г., приказ Минэкономразвития №284 от 3.11.05</t>
  </si>
  <si>
    <t>коэффициент дефлятор 2007г. приказ Минэкономразвития №359 от 3.11.06</t>
  </si>
  <si>
    <t>коэффициент дефлятор на 2008г. приказ Минэкономразвития №401 от 19.11.07</t>
  </si>
  <si>
    <t>коэффициент-дефлятор на 2018 г. приказ Минэкономразвития № 579 от 30.10.2017</t>
  </si>
  <si>
    <t>10.1</t>
  </si>
  <si>
    <t>10.2</t>
  </si>
  <si>
    <t>10.3</t>
  </si>
  <si>
    <t xml:space="preserve">К дефлятор итоговый  (1,133*1,104*1,132*1,096*1,081*1,868*1,044) </t>
  </si>
  <si>
    <r>
      <t xml:space="preserve">Итого по смете </t>
    </r>
    <r>
      <rPr>
        <b/>
        <sz val="10"/>
        <color rgb="FFFF0000"/>
        <rFont val="Arial Cyr"/>
        <charset val="204"/>
      </rPr>
      <t>без учета НДС</t>
    </r>
  </si>
  <si>
    <t>1. В случае если ВЛ привышает 1 км, то за каждый дополнительный км линии к данной смете прибавляется 20 тыс. руб. (цена без учета НДС)</t>
  </si>
  <si>
    <t>Расценки без учета НДС. Дополнительно применять действующую ставку НДС согласно п. 3 ст. 164 НК РФ</t>
  </si>
  <si>
    <t>УТВЕРЖДАЮ:</t>
  </si>
  <si>
    <t>Заместитель директора</t>
  </si>
  <si>
    <t xml:space="preserve">по инвестиционной деятельности </t>
  </si>
  <si>
    <t>________________Д.В. Гончаров</t>
  </si>
  <si>
    <t>"______ " _______________2018 г.</t>
  </si>
  <si>
    <t>А.Ю. Лерман</t>
  </si>
  <si>
    <t xml:space="preserve">Составил: зам.нач. ОИПО УИКС     </t>
  </si>
  <si>
    <t>коэффициент-дефлятор на 2019 г. приказ Минэкономразвития</t>
  </si>
  <si>
    <t>стоимость работ пп 2,3,5,6,7 в ценах 2019г.</t>
  </si>
  <si>
    <t>Итого с к-тами дефляторами 1996-2019г.г.</t>
  </si>
  <si>
    <t>Оформление правоустанавливающих документов на земли/земельные участки на период строительства ЛЭП 10-0,4 кВ, ТП 10/0,4 кВ</t>
  </si>
  <si>
    <t>Смета на выполнение работ по оформлению правоустанавливающих документов на земли/земельные участки на период строительства ЛЭП 10-0,4 кВ, ТП 10/0,4 кВ при длине ВЛ от 0 м до 300 м</t>
  </si>
  <si>
    <t>Смета на выполнение работ  по оформлению правоустанавливающих документов на земли/земельные участки на период строительства ЛЭП 10-0,4 кВ, ТП 10/0,4 кВ при длине ВЛ от 300 м до 600 м</t>
  </si>
  <si>
    <t>Смета на выполнение работ  по оформлению правоустанавливающих документов на земли/земельные участки на период строительства ЛЭП 10-0,4 кВ, ТП 10/0,4 кВ при длине ВЛ от 600 м до 1000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</si>
</sst>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00000"/>
  </numFmts>
  <fonts count="42" x14ac:knownFonts="1">
    <font>
      <sz val="10"/>
      <name val="Arial Cyr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b/>
      <sz val="12"/>
      <color rgb="FFFF0000"/>
      <name val="Arial Cyr"/>
      <charset val="204"/>
    </font>
    <font>
      <sz val="10"/>
      <color rgb="FFFF0000"/>
      <name val="Arial Cyr"/>
      <charset val="204"/>
    </font>
    <font>
      <sz val="10"/>
      <color rgb="FFFF0000"/>
      <name val="Arial Cyr"/>
      <family val="2"/>
      <charset val="204"/>
    </font>
    <font>
      <b/>
      <sz val="10"/>
      <color rgb="FFFF000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family val="2"/>
      <charset val="204"/>
    </font>
    <font>
      <sz val="10"/>
      <name val="Times New Roman Cyr"/>
      <family val="1"/>
      <charset val="204"/>
    </font>
    <font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 Unicode MS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4" tint="0.39997558519241921"/>
      <name val="Arial Cyr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2"/>
      <color theme="4" tint="0.39997558519241921"/>
      <name val="Times New Roman"/>
      <family val="1"/>
      <charset val="204"/>
    </font>
    <font>
      <sz val="12"/>
      <color theme="4" tint="0.39997558519241921"/>
      <name val="Times New Roman"/>
      <family val="1"/>
      <charset val="204"/>
    </font>
    <font>
      <sz val="11"/>
      <color theme="4" tint="0.39997558519241921"/>
      <name val="Times New Roman"/>
      <family val="1"/>
      <charset val="204"/>
    </font>
    <font>
      <b/>
      <sz val="11"/>
      <color theme="4" tint="0.39997558519241921"/>
      <name val="Calibri"/>
      <family val="2"/>
      <charset val="204"/>
      <scheme val="minor"/>
    </font>
    <font>
      <sz val="10"/>
      <color theme="4" tint="0.39997558519241921"/>
      <name val="Arial Cyr"/>
      <family val="2"/>
      <charset val="204"/>
    </font>
    <font>
      <i/>
      <sz val="10"/>
      <color theme="4" tint="0.39997558519241921"/>
      <name val="Arial Cyr"/>
      <charset val="204"/>
    </font>
    <font>
      <sz val="11"/>
      <color theme="4" tint="0.39997558519241921"/>
      <name val="Calibri"/>
      <family val="2"/>
      <charset val="204"/>
    </font>
    <font>
      <b/>
      <sz val="14"/>
      <color theme="4" tint="0.39997558519241921"/>
      <name val="Times New Roman"/>
      <family val="1"/>
      <charset val="204"/>
    </font>
    <font>
      <b/>
      <sz val="10"/>
      <color theme="4" tint="0.39997558519241921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color rgb="FFFF000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4" fillId="0" borderId="0"/>
    <xf numFmtId="0" fontId="24" fillId="0" borderId="0"/>
    <xf numFmtId="0" fontId="24" fillId="0" borderId="0"/>
  </cellStyleXfs>
  <cellXfs count="257">
    <xf numFmtId="0" fontId="0" fillId="0" borderId="0" xfId="0"/>
    <xf numFmtId="0" fontId="0" fillId="0" borderId="0" xfId="0" applyFont="1"/>
    <xf numFmtId="0" fontId="6" fillId="0" borderId="0" xfId="0" applyFont="1"/>
    <xf numFmtId="0" fontId="0" fillId="2" borderId="0" xfId="0" applyFont="1" applyFill="1"/>
    <xf numFmtId="0" fontId="10" fillId="2" borderId="0" xfId="0" applyFont="1" applyFill="1" applyAlignment="1"/>
    <xf numFmtId="0" fontId="10" fillId="2" borderId="0" xfId="0" applyFont="1" applyFill="1" applyAlignment="1">
      <alignment wrapText="1"/>
    </xf>
    <xf numFmtId="0" fontId="9" fillId="2" borderId="0" xfId="0" applyFont="1" applyFill="1" applyAlignment="1"/>
    <xf numFmtId="0" fontId="9" fillId="2" borderId="0" xfId="0" applyFont="1" applyFill="1"/>
    <xf numFmtId="0" fontId="4" fillId="2" borderId="0" xfId="0" applyFont="1" applyFill="1" applyAlignment="1"/>
    <xf numFmtId="2" fontId="4" fillId="2" borderId="0" xfId="0" applyNumberFormat="1" applyFont="1" applyFill="1" applyAlignment="1"/>
    <xf numFmtId="0" fontId="10" fillId="2" borderId="0" xfId="0" applyFont="1" applyFill="1"/>
    <xf numFmtId="0" fontId="12" fillId="2" borderId="12" xfId="0" applyFont="1" applyFill="1" applyBorder="1" applyAlignment="1"/>
    <xf numFmtId="0" fontId="12" fillId="2" borderId="13" xfId="0" applyFont="1" applyFill="1" applyBorder="1" applyAlignment="1"/>
    <xf numFmtId="0" fontId="10" fillId="2" borderId="14" xfId="0" applyFont="1" applyFill="1" applyBorder="1" applyAlignment="1"/>
    <xf numFmtId="0" fontId="10" fillId="2" borderId="0" xfId="0" applyFont="1" applyFill="1" applyBorder="1" applyAlignment="1">
      <alignment wrapText="1"/>
    </xf>
    <xf numFmtId="0" fontId="12" fillId="2" borderId="2" xfId="0" applyFont="1" applyFill="1" applyBorder="1" applyAlignment="1">
      <alignment horizontal="left"/>
    </xf>
    <xf numFmtId="0" fontId="10" fillId="2" borderId="2" xfId="0" applyFont="1" applyFill="1" applyBorder="1" applyAlignment="1">
      <alignment wrapText="1"/>
    </xf>
    <xf numFmtId="0" fontId="10" fillId="2" borderId="6" xfId="0" applyFont="1" applyFill="1" applyBorder="1" applyAlignment="1">
      <alignment wrapText="1"/>
    </xf>
    <xf numFmtId="0" fontId="12" fillId="2" borderId="13" xfId="0" applyFont="1" applyFill="1" applyBorder="1" applyAlignment="1">
      <alignment horizontal="left" vertical="top"/>
    </xf>
    <xf numFmtId="0" fontId="13" fillId="2" borderId="12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/>
    <xf numFmtId="0" fontId="10" fillId="2" borderId="9" xfId="0" applyFont="1" applyFill="1" applyBorder="1" applyAlignment="1"/>
    <xf numFmtId="2" fontId="13" fillId="2" borderId="9" xfId="0" applyNumberFormat="1" applyFont="1" applyFill="1" applyBorder="1" applyAlignment="1">
      <alignment horizontal="center" vertical="top"/>
    </xf>
    <xf numFmtId="0" fontId="10" fillId="2" borderId="6" xfId="0" applyFont="1" applyFill="1" applyBorder="1" applyAlignment="1"/>
    <xf numFmtId="0" fontId="12" fillId="2" borderId="13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top" wrapText="1"/>
    </xf>
    <xf numFmtId="2" fontId="12" fillId="2" borderId="1" xfId="0" applyNumberFormat="1" applyFont="1" applyFill="1" applyBorder="1" applyAlignment="1">
      <alignment horizontal="center" vertical="top" wrapText="1"/>
    </xf>
    <xf numFmtId="2" fontId="10" fillId="2" borderId="1" xfId="0" applyNumberFormat="1" applyFont="1" applyFill="1" applyBorder="1" applyAlignment="1">
      <alignment horizontal="right" wrapText="1"/>
    </xf>
    <xf numFmtId="0" fontId="10" fillId="2" borderId="0" xfId="0" applyFont="1" applyFill="1" applyAlignment="1">
      <alignment horizontal="center" wrapText="1"/>
    </xf>
    <xf numFmtId="0" fontId="10" fillId="2" borderId="1" xfId="0" applyFont="1" applyFill="1" applyBorder="1"/>
    <xf numFmtId="2" fontId="10" fillId="2" borderId="1" xfId="0" applyNumberFormat="1" applyFont="1" applyFill="1" applyBorder="1"/>
    <xf numFmtId="0" fontId="12" fillId="0" borderId="1" xfId="0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/>
    <xf numFmtId="2" fontId="0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/>
    <xf numFmtId="2" fontId="0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wrapText="1"/>
    </xf>
    <xf numFmtId="0" fontId="5" fillId="2" borderId="0" xfId="0" applyFont="1" applyFill="1" applyAlignment="1">
      <alignment horizontal="center"/>
    </xf>
    <xf numFmtId="2" fontId="9" fillId="2" borderId="0" xfId="0" applyNumberFormat="1" applyFont="1" applyFill="1" applyAlignment="1"/>
    <xf numFmtId="49" fontId="9" fillId="2" borderId="0" xfId="0" applyNumberFormat="1" applyFont="1" applyFill="1" applyAlignment="1">
      <alignment horizontal="right"/>
    </xf>
    <xf numFmtId="2" fontId="9" fillId="2" borderId="0" xfId="0" applyNumberFormat="1" applyFont="1" applyFill="1" applyAlignment="1">
      <alignment horizontal="left"/>
    </xf>
    <xf numFmtId="0" fontId="7" fillId="0" borderId="1" xfId="0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/>
    <xf numFmtId="0" fontId="11" fillId="2" borderId="0" xfId="0" applyFont="1" applyFill="1"/>
    <xf numFmtId="0" fontId="15" fillId="2" borderId="1" xfId="0" applyFont="1" applyFill="1" applyBorder="1" applyAlignment="1">
      <alignment horizontal="left" wrapText="1" shrinkToFit="1"/>
    </xf>
    <xf numFmtId="1" fontId="9" fillId="0" borderId="1" xfId="0" applyNumberFormat="1" applyFont="1" applyFill="1" applyBorder="1" applyAlignment="1">
      <alignment horizontal="right" wrapText="1"/>
    </xf>
    <xf numFmtId="166" fontId="10" fillId="0" borderId="1" xfId="0" applyNumberFormat="1" applyFont="1" applyFill="1" applyBorder="1"/>
    <xf numFmtId="0" fontId="12" fillId="2" borderId="1" xfId="0" applyFont="1" applyFill="1" applyBorder="1" applyAlignment="1">
      <alignment horizontal="right" vertical="center" wrapText="1" shrinkToFit="1"/>
    </xf>
    <xf numFmtId="0" fontId="9" fillId="2" borderId="0" xfId="0" applyFont="1" applyFill="1" applyBorder="1"/>
    <xf numFmtId="0" fontId="10" fillId="2" borderId="13" xfId="0" applyFont="1" applyFill="1" applyBorder="1" applyAlignment="1"/>
    <xf numFmtId="2" fontId="13" fillId="2" borderId="7" xfId="0" applyNumberFormat="1" applyFont="1" applyFill="1" applyBorder="1" applyAlignment="1">
      <alignment horizontal="center" vertical="top" wrapText="1"/>
    </xf>
    <xf numFmtId="2" fontId="13" fillId="2" borderId="5" xfId="0" applyNumberFormat="1" applyFont="1" applyFill="1" applyBorder="1" applyAlignment="1">
      <alignment horizontal="center" vertical="top" wrapText="1"/>
    </xf>
    <xf numFmtId="2" fontId="13" fillId="2" borderId="16" xfId="0" applyNumberFormat="1" applyFont="1" applyFill="1" applyBorder="1" applyAlignment="1">
      <alignment horizontal="center" vertical="top" wrapText="1"/>
    </xf>
    <xf numFmtId="1" fontId="10" fillId="2" borderId="1" xfId="0" applyNumberFormat="1" applyFont="1" applyFill="1" applyBorder="1" applyAlignment="1">
      <alignment horizontal="right" wrapText="1"/>
    </xf>
    <xf numFmtId="165" fontId="10" fillId="0" borderId="1" xfId="0" applyNumberFormat="1" applyFont="1" applyFill="1" applyBorder="1"/>
    <xf numFmtId="2" fontId="10" fillId="0" borderId="1" xfId="0" applyNumberFormat="1" applyFont="1" applyFill="1" applyBorder="1" applyAlignment="1">
      <alignment horizontal="right" wrapText="1"/>
    </xf>
    <xf numFmtId="1" fontId="10" fillId="0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 shrinkToFit="1"/>
    </xf>
    <xf numFmtId="0" fontId="10" fillId="4" borderId="1" xfId="0" applyFont="1" applyFill="1" applyBorder="1"/>
    <xf numFmtId="9" fontId="4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/>
    <xf numFmtId="0" fontId="12" fillId="3" borderId="1" xfId="0" applyFont="1" applyFill="1" applyBorder="1" applyAlignment="1">
      <alignment horizontal="left" vertical="center" wrapText="1" shrinkToFit="1"/>
    </xf>
    <xf numFmtId="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/>
    </xf>
    <xf numFmtId="4" fontId="10" fillId="3" borderId="1" xfId="0" applyNumberFormat="1" applyFont="1" applyFill="1" applyBorder="1" applyAlignment="1"/>
    <xf numFmtId="0" fontId="4" fillId="2" borderId="1" xfId="0" applyFont="1" applyFill="1" applyBorder="1" applyAlignment="1">
      <alignment vertical="top"/>
    </xf>
    <xf numFmtId="164" fontId="16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9" fontId="10" fillId="2" borderId="1" xfId="0" applyNumberFormat="1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right" vertical="center"/>
    </xf>
    <xf numFmtId="0" fontId="10" fillId="2" borderId="0" xfId="0" applyFont="1" applyFill="1" applyBorder="1" applyAlignment="1">
      <alignment horizontal="right" vertical="center"/>
    </xf>
    <xf numFmtId="0" fontId="12" fillId="2" borderId="12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top" wrapText="1"/>
    </xf>
    <xf numFmtId="2" fontId="10" fillId="2" borderId="0" xfId="0" applyNumberFormat="1" applyFont="1" applyFill="1" applyAlignment="1">
      <alignment horizontal="left"/>
    </xf>
    <xf numFmtId="2" fontId="10" fillId="2" borderId="0" xfId="0" applyNumberFormat="1" applyFont="1" applyFill="1" applyAlignment="1"/>
    <xf numFmtId="165" fontId="10" fillId="2" borderId="0" xfId="0" applyNumberFormat="1" applyFont="1" applyFill="1" applyAlignment="1"/>
    <xf numFmtId="4" fontId="4" fillId="2" borderId="0" xfId="0" applyNumberFormat="1" applyFont="1" applyFill="1" applyAlignment="1"/>
    <xf numFmtId="165" fontId="21" fillId="2" borderId="0" xfId="0" applyNumberFormat="1" applyFont="1" applyFill="1" applyAlignment="1">
      <alignment horizontal="left"/>
    </xf>
    <xf numFmtId="1" fontId="21" fillId="2" borderId="0" xfId="0" applyNumberFormat="1" applyFont="1" applyFill="1" applyAlignment="1"/>
    <xf numFmtId="0" fontId="4" fillId="0" borderId="0" xfId="0" applyFont="1"/>
    <xf numFmtId="165" fontId="4" fillId="2" borderId="0" xfId="0" applyNumberFormat="1" applyFont="1" applyFill="1" applyAlignment="1"/>
    <xf numFmtId="2" fontId="4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2" fontId="10" fillId="2" borderId="1" xfId="0" applyNumberFormat="1" applyFont="1" applyFill="1" applyBorder="1" applyAlignment="1">
      <alignment horizontal="center"/>
    </xf>
    <xf numFmtId="0" fontId="10" fillId="2" borderId="0" xfId="0" applyFont="1" applyFill="1" applyAlignment="1">
      <alignment horizontal="right"/>
    </xf>
    <xf numFmtId="165" fontId="20" fillId="2" borderId="0" xfId="0" applyNumberFormat="1" applyFont="1" applyFill="1" applyAlignment="1"/>
    <xf numFmtId="165" fontId="22" fillId="2" borderId="0" xfId="0" applyNumberFormat="1" applyFont="1" applyFill="1" applyAlignment="1">
      <alignment horizontal="left"/>
    </xf>
    <xf numFmtId="2" fontId="20" fillId="2" borderId="0" xfId="0" applyNumberFormat="1" applyFont="1" applyFill="1" applyAlignment="1"/>
    <xf numFmtId="0" fontId="11" fillId="2" borderId="0" xfId="0" applyFont="1" applyFill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10" fillId="2" borderId="0" xfId="0" applyFont="1" applyFill="1" applyAlignment="1">
      <alignment horizontal="left" wrapText="1"/>
    </xf>
    <xf numFmtId="0" fontId="12" fillId="2" borderId="1" xfId="0" applyFont="1" applyFill="1" applyBorder="1" applyAlignment="1">
      <alignment horizontal="center" vertical="center" wrapText="1" shrinkToFit="1"/>
    </xf>
    <xf numFmtId="0" fontId="10" fillId="2" borderId="0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3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left" wrapText="1" shrinkToFi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Border="1" applyAlignment="1">
      <alignment vertical="center" wrapText="1" shrinkToFit="1"/>
    </xf>
    <xf numFmtId="0" fontId="25" fillId="0" borderId="1" xfId="1" applyFont="1" applyFill="1" applyBorder="1" applyAlignment="1">
      <alignment vertical="center"/>
    </xf>
    <xf numFmtId="0" fontId="25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right" vertical="center" wrapText="1"/>
    </xf>
    <xf numFmtId="0" fontId="0" fillId="0" borderId="0" xfId="0" applyAlignment="1"/>
    <xf numFmtId="0" fontId="25" fillId="0" borderId="0" xfId="1" applyFont="1" applyBorder="1" applyAlignment="1">
      <alignment horizontal="right" vertical="center"/>
    </xf>
    <xf numFmtId="0" fontId="25" fillId="0" borderId="1" xfId="1" applyFont="1" applyBorder="1" applyAlignment="1">
      <alignment horizontal="right" vertical="center"/>
    </xf>
    <xf numFmtId="0" fontId="25" fillId="2" borderId="1" xfId="1" applyFont="1" applyFill="1" applyBorder="1" applyAlignment="1">
      <alignment horizontal="right" vertical="center"/>
    </xf>
    <xf numFmtId="0" fontId="25" fillId="0" borderId="1" xfId="2" applyFont="1" applyBorder="1" applyAlignment="1">
      <alignment horizontal="right" vertical="center"/>
    </xf>
    <xf numFmtId="0" fontId="0" fillId="0" borderId="0" xfId="0" applyAlignment="1">
      <alignment horizontal="right"/>
    </xf>
    <xf numFmtId="2" fontId="28" fillId="0" borderId="0" xfId="0" applyNumberFormat="1" applyFont="1" applyFill="1" applyBorder="1" applyAlignment="1">
      <alignment horizontal="right" wrapText="1"/>
    </xf>
    <xf numFmtId="1" fontId="28" fillId="0" borderId="0" xfId="0" applyNumberFormat="1" applyFont="1" applyFill="1" applyBorder="1" applyAlignment="1">
      <alignment horizontal="right" wrapText="1"/>
    </xf>
    <xf numFmtId="0" fontId="34" fillId="0" borderId="0" xfId="0" applyFont="1" applyFill="1" applyBorder="1" applyAlignment="1">
      <alignment horizontal="center" vertical="top" wrapText="1"/>
    </xf>
    <xf numFmtId="0" fontId="27" fillId="0" borderId="0" xfId="0" applyFont="1" applyFill="1"/>
    <xf numFmtId="0" fontId="27" fillId="0" borderId="0" xfId="0" applyFont="1" applyFill="1" applyAlignment="1">
      <alignment horizontal="center" vertical="center"/>
    </xf>
    <xf numFmtId="49" fontId="28" fillId="0" borderId="0" xfId="0" applyNumberFormat="1" applyFont="1" applyFill="1" applyAlignment="1">
      <alignment horizontal="right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/>
    <xf numFmtId="0" fontId="29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 shrinkToFit="1"/>
    </xf>
    <xf numFmtId="0" fontId="28" fillId="0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left" wrapText="1"/>
    </xf>
    <xf numFmtId="0" fontId="28" fillId="0" borderId="1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left" vertical="center"/>
    </xf>
    <xf numFmtId="0" fontId="28" fillId="0" borderId="0" xfId="0" applyFont="1" applyFill="1" applyBorder="1" applyAlignment="1"/>
    <xf numFmtId="0" fontId="31" fillId="0" borderId="0" xfId="0" applyFont="1" applyFill="1" applyBorder="1" applyAlignment="1">
      <alignment horizontal="left" vertical="center" wrapText="1"/>
    </xf>
    <xf numFmtId="0" fontId="28" fillId="0" borderId="0" xfId="0" applyFont="1" applyFill="1" applyAlignment="1"/>
    <xf numFmtId="0" fontId="32" fillId="0" borderId="0" xfId="0" applyFont="1" applyFill="1" applyAlignment="1">
      <alignment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/>
    <xf numFmtId="0" fontId="33" fillId="0" borderId="0" xfId="0" applyFont="1" applyFill="1" applyBorder="1" applyAlignment="1">
      <alignment horizontal="center" vertical="top"/>
    </xf>
    <xf numFmtId="0" fontId="33" fillId="0" borderId="0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center" wrapText="1"/>
    </xf>
    <xf numFmtId="0" fontId="28" fillId="0" borderId="0" xfId="0" applyFont="1" applyFill="1" applyBorder="1"/>
    <xf numFmtId="2" fontId="28" fillId="0" borderId="1" xfId="0" applyNumberFormat="1" applyFont="1" applyFill="1" applyBorder="1" applyAlignment="1">
      <alignment horizontal="right" wrapText="1"/>
    </xf>
    <xf numFmtId="0" fontId="28" fillId="0" borderId="0" xfId="0" applyFont="1" applyFill="1" applyAlignment="1">
      <alignment wrapText="1"/>
    </xf>
    <xf numFmtId="0" fontId="31" fillId="0" borderId="0" xfId="0" applyFont="1" applyFill="1"/>
    <xf numFmtId="0" fontId="28" fillId="0" borderId="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wrapText="1"/>
    </xf>
    <xf numFmtId="0" fontId="28" fillId="0" borderId="0" xfId="0" applyFont="1" applyFill="1" applyAlignment="1">
      <alignment horizontal="center" vertical="center" wrapText="1"/>
    </xf>
    <xf numFmtId="2" fontId="28" fillId="0" borderId="1" xfId="0" applyNumberFormat="1" applyFont="1" applyFill="1" applyBorder="1"/>
    <xf numFmtId="0" fontId="28" fillId="0" borderId="1" xfId="0" applyFont="1" applyFill="1" applyBorder="1"/>
    <xf numFmtId="2" fontId="35" fillId="0" borderId="1" xfId="0" applyNumberFormat="1" applyFont="1" applyFill="1" applyBorder="1"/>
    <xf numFmtId="2" fontId="31" fillId="0" borderId="1" xfId="0" applyNumberFormat="1" applyFont="1" applyFill="1" applyBorder="1"/>
    <xf numFmtId="0" fontId="31" fillId="0" borderId="0" xfId="0" applyFont="1" applyFill="1" applyAlignment="1">
      <alignment horizontal="left" vertical="center"/>
    </xf>
    <xf numFmtId="0" fontId="35" fillId="0" borderId="1" xfId="0" applyFont="1" applyFill="1" applyBorder="1"/>
    <xf numFmtId="2" fontId="28" fillId="0" borderId="0" xfId="0" applyNumberFormat="1" applyFont="1" applyFill="1" applyBorder="1"/>
    <xf numFmtId="2" fontId="31" fillId="0" borderId="0" xfId="0" applyNumberFormat="1" applyFont="1" applyFill="1" applyBorder="1"/>
    <xf numFmtId="0" fontId="31" fillId="0" borderId="0" xfId="0" applyFont="1" applyFill="1" applyBorder="1"/>
    <xf numFmtId="4" fontId="28" fillId="0" borderId="0" xfId="0" applyNumberFormat="1" applyFont="1" applyFill="1" applyBorder="1" applyAlignment="1"/>
    <xf numFmtId="4" fontId="36" fillId="0" borderId="0" xfId="0" applyNumberFormat="1" applyFont="1" applyFill="1" applyBorder="1" applyAlignment="1">
      <alignment horizontal="left" vertical="center" wrapText="1"/>
    </xf>
    <xf numFmtId="2" fontId="37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top" wrapText="1"/>
    </xf>
    <xf numFmtId="0" fontId="28" fillId="0" borderId="0" xfId="0" applyFont="1" applyFill="1" applyAlignment="1">
      <alignment horizontal="center"/>
    </xf>
    <xf numFmtId="4" fontId="37" fillId="0" borderId="0" xfId="0" applyNumberFormat="1" applyFont="1" applyFill="1" applyBorder="1" applyAlignment="1">
      <alignment wrapText="1"/>
    </xf>
    <xf numFmtId="0" fontId="27" fillId="0" borderId="0" xfId="0" applyFont="1" applyFill="1" applyAlignment="1">
      <alignment wrapText="1"/>
    </xf>
    <xf numFmtId="0" fontId="27" fillId="0" borderId="0" xfId="0" applyFont="1" applyFill="1" applyAlignment="1">
      <alignment horizontal="center" vertical="center" wrapText="1"/>
    </xf>
    <xf numFmtId="0" fontId="32" fillId="0" borderId="0" xfId="0" applyFont="1" applyFill="1"/>
    <xf numFmtId="0" fontId="38" fillId="5" borderId="0" xfId="1" applyFont="1" applyFill="1" applyAlignment="1">
      <alignment horizontal="center" vertical="center"/>
    </xf>
    <xf numFmtId="0" fontId="25" fillId="6" borderId="1" xfId="1" applyFont="1" applyFill="1" applyBorder="1" applyAlignment="1">
      <alignment vertical="center" wrapText="1" shrinkToFit="1"/>
    </xf>
    <xf numFmtId="0" fontId="25" fillId="6" borderId="1" xfId="1" applyFont="1" applyFill="1" applyBorder="1" applyAlignment="1">
      <alignment horizontal="right" vertical="center" wrapText="1"/>
    </xf>
    <xf numFmtId="49" fontId="5" fillId="0" borderId="0" xfId="0" applyNumberFormat="1" applyFont="1"/>
    <xf numFmtId="2" fontId="26" fillId="5" borderId="1" xfId="2" applyNumberFormat="1" applyFont="1" applyFill="1" applyBorder="1" applyAlignment="1">
      <alignment vertical="center"/>
    </xf>
    <xf numFmtId="0" fontId="39" fillId="0" borderId="0" xfId="0" applyFont="1"/>
    <xf numFmtId="2" fontId="2" fillId="0" borderId="0" xfId="1" applyNumberFormat="1" applyFont="1" applyAlignment="1">
      <alignment vertical="center"/>
    </xf>
    <xf numFmtId="0" fontId="18" fillId="0" borderId="0" xfId="3" applyFont="1" applyAlignment="1">
      <alignment horizontal="right" vertical="top"/>
    </xf>
    <xf numFmtId="0" fontId="40" fillId="0" borderId="0" xfId="3" applyFont="1" applyBorder="1" applyAlignment="1">
      <alignment horizontal="right" vertical="top"/>
    </xf>
    <xf numFmtId="0" fontId="40" fillId="0" borderId="0" xfId="3" applyFont="1" applyAlignment="1">
      <alignment horizontal="right" vertical="top"/>
    </xf>
    <xf numFmtId="0" fontId="2" fillId="0" borderId="0" xfId="0" applyFont="1" applyAlignment="1">
      <alignment vertical="center"/>
    </xf>
    <xf numFmtId="0" fontId="25" fillId="0" borderId="0" xfId="0" applyFont="1"/>
    <xf numFmtId="0" fontId="2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/>
    </xf>
    <xf numFmtId="0" fontId="4" fillId="2" borderId="1" xfId="0" applyFont="1" applyFill="1" applyBorder="1" applyAlignment="1">
      <alignment horizontal="left" wrapText="1" shrinkToFit="1"/>
    </xf>
    <xf numFmtId="0" fontId="15" fillId="2" borderId="1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2" fillId="2" borderId="1" xfId="0" applyFont="1" applyFill="1" applyBorder="1" applyAlignment="1">
      <alignment horizontal="center" vertical="center" wrapText="1" shrinkToFit="1"/>
    </xf>
    <xf numFmtId="0" fontId="3" fillId="2" borderId="0" xfId="0" applyFont="1" applyFill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top"/>
    </xf>
    <xf numFmtId="0" fontId="19" fillId="2" borderId="3" xfId="0" applyFont="1" applyFill="1" applyBorder="1" applyAlignment="1">
      <alignment horizontal="center" wrapText="1"/>
    </xf>
    <xf numFmtId="0" fontId="19" fillId="2" borderId="8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28" fillId="0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center" wrapText="1" shrinkToFit="1"/>
    </xf>
    <xf numFmtId="0" fontId="4" fillId="2" borderId="1" xfId="0" applyFont="1" applyFill="1" applyBorder="1" applyAlignment="1">
      <alignment horizontal="left" wrapText="1" shrinkToFit="1"/>
    </xf>
    <xf numFmtId="0" fontId="14" fillId="0" borderId="1" xfId="0" applyFont="1" applyFill="1" applyBorder="1" applyAlignment="1">
      <alignment horizontal="center" wrapText="1"/>
    </xf>
    <xf numFmtId="0" fontId="0" fillId="0" borderId="0" xfId="0" applyFont="1" applyAlignment="1">
      <alignment horizontal="left" vertical="center" wrapText="1"/>
    </xf>
    <xf numFmtId="0" fontId="15" fillId="2" borderId="1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4" fillId="2" borderId="1" xfId="0" applyFont="1" applyFill="1" applyBorder="1" applyAlignment="1">
      <alignment horizontal="center" wrapText="1"/>
    </xf>
    <xf numFmtId="0" fontId="31" fillId="0" borderId="15" xfId="0" applyFont="1" applyFill="1" applyBorder="1" applyAlignment="1">
      <alignment horizontal="left" wrapText="1"/>
    </xf>
    <xf numFmtId="0" fontId="31" fillId="0" borderId="0" xfId="0" applyFont="1" applyFill="1" applyAlignment="1">
      <alignment horizontal="left" wrapText="1"/>
    </xf>
    <xf numFmtId="2" fontId="8" fillId="2" borderId="1" xfId="0" applyNumberFormat="1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 shrinkToFit="1"/>
    </xf>
    <xf numFmtId="0" fontId="3" fillId="2" borderId="1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10" fillId="2" borderId="0" xfId="0" applyFont="1" applyFill="1" applyBorder="1" applyAlignment="1">
      <alignment horizontal="left"/>
    </xf>
    <xf numFmtId="0" fontId="41" fillId="0" borderId="0" xfId="3" applyFont="1" applyAlignment="1">
      <alignment horizontal="right"/>
    </xf>
    <xf numFmtId="0" fontId="23" fillId="2" borderId="10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wrapText="1"/>
    </xf>
    <xf numFmtId="0" fontId="10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vertical="center" wrapText="1" shrinkToFit="1"/>
    </xf>
    <xf numFmtId="0" fontId="2" fillId="2" borderId="8" xfId="0" applyFont="1" applyFill="1" applyBorder="1" applyAlignment="1">
      <alignment horizontal="left" vertical="center" wrapText="1" shrinkToFit="1"/>
    </xf>
    <xf numFmtId="0" fontId="2" fillId="2" borderId="4" xfId="0" applyFont="1" applyFill="1" applyBorder="1" applyAlignment="1">
      <alignment horizontal="left" vertical="center" wrapText="1" shrinkToFit="1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10" fillId="2" borderId="17" xfId="0" applyFont="1" applyFill="1" applyBorder="1" applyAlignment="1">
      <alignment horizontal="left" vertical="center"/>
    </xf>
    <xf numFmtId="0" fontId="10" fillId="2" borderId="18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left" vertical="center"/>
    </xf>
    <xf numFmtId="0" fontId="10" fillId="2" borderId="19" xfId="0" applyFont="1" applyFill="1" applyBorder="1" applyAlignment="1">
      <alignment horizontal="left" vertical="center"/>
    </xf>
    <xf numFmtId="0" fontId="10" fillId="2" borderId="20" xfId="0" applyFont="1" applyFill="1" applyBorder="1" applyAlignment="1">
      <alignment horizontal="left" vertical="center"/>
    </xf>
    <xf numFmtId="0" fontId="10" fillId="2" borderId="2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/>
    </xf>
    <xf numFmtId="0" fontId="23" fillId="5" borderId="10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 shrinkToFit="1"/>
    </xf>
    <xf numFmtId="0" fontId="2" fillId="5" borderId="8" xfId="0" applyFont="1" applyFill="1" applyBorder="1" applyAlignment="1">
      <alignment horizontal="left" vertical="center" wrapText="1" shrinkToFit="1"/>
    </xf>
    <xf numFmtId="0" fontId="2" fillId="5" borderId="4" xfId="0" applyFont="1" applyFill="1" applyBorder="1" applyAlignment="1">
      <alignment horizontal="left" vertical="center" wrapText="1" shrinkToFit="1"/>
    </xf>
  </cellXfs>
  <cellStyles count="4">
    <cellStyle name="Обычный" xfId="0" builtinId="0"/>
    <cellStyle name="Обычный 2 2" xfId="3"/>
    <cellStyle name="Обычный 3" xfId="1"/>
    <cellStyle name="Обычный_Смета_РН3,4" xfId="2"/>
  </cellStyles>
  <dxfs count="0"/>
  <tableStyles count="0" defaultTableStyle="TableStyleMedium9" defaultPivotStyle="PivotStyleLight16"/>
  <colors>
    <mruColors>
      <color rgb="FFFFCCFF"/>
      <color rgb="FF00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>
      <selection activeCell="B26" sqref="B26"/>
    </sheetView>
  </sheetViews>
  <sheetFormatPr defaultRowHeight="12.75" x14ac:dyDescent="0.2"/>
  <cols>
    <col min="2" max="2" width="72.42578125" style="119" customWidth="1"/>
    <col min="3" max="3" width="8.85546875" style="124"/>
  </cols>
  <sheetData>
    <row r="2" spans="2:4" ht="13.5" x14ac:dyDescent="0.2">
      <c r="B2" s="175" t="s">
        <v>109</v>
      </c>
      <c r="C2" s="120"/>
      <c r="D2" s="114"/>
    </row>
    <row r="3" spans="2:4" ht="19.149999999999999" customHeight="1" x14ac:dyDescent="0.2">
      <c r="B3" s="115" t="s">
        <v>110</v>
      </c>
      <c r="C3" s="121" t="s">
        <v>111</v>
      </c>
      <c r="D3" s="116">
        <v>4.42</v>
      </c>
    </row>
    <row r="4" spans="2:4" ht="19.149999999999999" customHeight="1" x14ac:dyDescent="0.2">
      <c r="B4" s="115" t="s">
        <v>112</v>
      </c>
      <c r="C4" s="121" t="s">
        <v>111</v>
      </c>
      <c r="D4" s="117">
        <v>1.133</v>
      </c>
    </row>
    <row r="5" spans="2:4" ht="19.149999999999999" customHeight="1" x14ac:dyDescent="0.2">
      <c r="B5" s="115" t="s">
        <v>113</v>
      </c>
      <c r="C5" s="121" t="s">
        <v>111</v>
      </c>
      <c r="D5" s="117">
        <v>1.1040000000000001</v>
      </c>
    </row>
    <row r="6" spans="2:4" ht="19.149999999999999" customHeight="1" x14ac:dyDescent="0.2">
      <c r="B6" s="115" t="s">
        <v>114</v>
      </c>
      <c r="C6" s="121" t="s">
        <v>111</v>
      </c>
      <c r="D6" s="117">
        <v>1.1319999999999999</v>
      </c>
    </row>
    <row r="7" spans="2:4" ht="19.149999999999999" customHeight="1" x14ac:dyDescent="0.2">
      <c r="B7" s="115" t="s">
        <v>115</v>
      </c>
      <c r="C7" s="121" t="s">
        <v>111</v>
      </c>
      <c r="D7" s="117">
        <v>1.0960000000000001</v>
      </c>
    </row>
    <row r="8" spans="2:4" ht="19.149999999999999" customHeight="1" x14ac:dyDescent="0.2">
      <c r="B8" s="115" t="s">
        <v>116</v>
      </c>
      <c r="C8" s="121" t="s">
        <v>111</v>
      </c>
      <c r="D8" s="118">
        <v>1.081</v>
      </c>
    </row>
    <row r="9" spans="2:4" ht="19.149999999999999" customHeight="1" x14ac:dyDescent="0.2">
      <c r="B9" s="176" t="s">
        <v>117</v>
      </c>
      <c r="C9" s="122" t="s">
        <v>111</v>
      </c>
      <c r="D9" s="177">
        <v>1.8680000000000001</v>
      </c>
    </row>
    <row r="10" spans="2:4" ht="19.149999999999999" customHeight="1" x14ac:dyDescent="0.2">
      <c r="B10" s="176" t="s">
        <v>132</v>
      </c>
      <c r="C10" s="122" t="s">
        <v>111</v>
      </c>
      <c r="D10" s="177">
        <v>1.044</v>
      </c>
    </row>
    <row r="11" spans="2:4" ht="19.149999999999999" customHeight="1" x14ac:dyDescent="0.2">
      <c r="B11" s="115" t="s">
        <v>121</v>
      </c>
      <c r="C11" s="123" t="s">
        <v>111</v>
      </c>
      <c r="D11" s="179">
        <f>ROUND(D3*D6*D7*D8*D4*D5*D9*D10,3)</f>
        <v>14.46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3"/>
  <sheetViews>
    <sheetView tabSelected="1" view="pageBreakPreview" topLeftCell="A63" zoomScale="60" zoomScaleNormal="85" workbookViewId="0">
      <selection activeCell="B95" sqref="B95"/>
    </sheetView>
  </sheetViews>
  <sheetFormatPr defaultRowHeight="12.75" x14ac:dyDescent="0.2"/>
  <cols>
    <col min="1" max="1" width="4.28515625" style="78" customWidth="1"/>
    <col min="2" max="2" width="46.28515625" style="2" customWidth="1"/>
    <col min="3" max="3" width="14.5703125" style="2" customWidth="1"/>
    <col min="4" max="4" width="8.85546875" style="2" customWidth="1"/>
    <col min="5" max="5" width="15.7109375" style="2" customWidth="1"/>
    <col min="6" max="6" width="7.42578125" style="2" customWidth="1"/>
    <col min="7" max="7" width="8.7109375" style="2" customWidth="1"/>
    <col min="8" max="8" width="8.140625" style="2" customWidth="1"/>
    <col min="9" max="9" width="8.42578125" style="2" customWidth="1"/>
    <col min="10" max="10" width="11.7109375" style="2" customWidth="1"/>
    <col min="11" max="11" width="14.28515625" style="2" customWidth="1"/>
    <col min="12" max="12" width="14.28515625" style="128" customWidth="1"/>
    <col min="13" max="13" width="12.140625" style="129" customWidth="1"/>
    <col min="14" max="14" width="21.85546875" style="128" customWidth="1"/>
    <col min="15" max="22" width="8.85546875" style="128"/>
    <col min="23" max="23" width="8.85546875" style="2"/>
  </cols>
  <sheetData>
    <row r="1" spans="1:28" ht="15.75" x14ac:dyDescent="0.2">
      <c r="I1" s="181"/>
      <c r="J1" s="181"/>
      <c r="K1" s="182" t="s">
        <v>125</v>
      </c>
    </row>
    <row r="2" spans="1:28" ht="15.75" x14ac:dyDescent="0.2">
      <c r="I2" s="181"/>
      <c r="J2" s="181"/>
      <c r="K2" s="183" t="s">
        <v>126</v>
      </c>
    </row>
    <row r="3" spans="1:28" ht="15.75" x14ac:dyDescent="0.2">
      <c r="I3" s="181"/>
      <c r="J3" s="181"/>
      <c r="K3" s="183" t="s">
        <v>127</v>
      </c>
    </row>
    <row r="4" spans="1:28" ht="31.9" customHeight="1" x14ac:dyDescent="0.2">
      <c r="I4" s="224" t="s">
        <v>128</v>
      </c>
      <c r="J4" s="224"/>
      <c r="K4" s="224"/>
    </row>
    <row r="5" spans="1:28" ht="15.75" x14ac:dyDescent="0.2">
      <c r="I5" s="181"/>
      <c r="J5" s="181"/>
      <c r="K5" s="184" t="s">
        <v>129</v>
      </c>
    </row>
    <row r="7" spans="1:28" ht="21.6" customHeight="1" x14ac:dyDescent="0.25">
      <c r="D7" s="178" t="s">
        <v>118</v>
      </c>
      <c r="X7" s="2"/>
      <c r="Y7" s="2"/>
      <c r="Z7" s="2"/>
      <c r="AA7" s="2"/>
      <c r="AB7" s="2"/>
    </row>
    <row r="8" spans="1:28" ht="9.75" customHeight="1" x14ac:dyDescent="0.25">
      <c r="A8" s="79"/>
      <c r="B8" s="38"/>
      <c r="C8" s="39"/>
      <c r="D8" s="6"/>
      <c r="E8" s="40"/>
      <c r="F8" s="40"/>
      <c r="G8" s="40"/>
      <c r="H8" s="40"/>
      <c r="I8" s="40"/>
      <c r="J8" s="6"/>
      <c r="K8" s="41"/>
      <c r="L8" s="130"/>
      <c r="M8" s="131"/>
      <c r="N8" s="132"/>
      <c r="O8" s="132"/>
      <c r="P8" s="132"/>
      <c r="Q8" s="132"/>
      <c r="R8" s="132"/>
      <c r="S8" s="132"/>
      <c r="T8" s="132"/>
      <c r="U8" s="132"/>
      <c r="V8" s="132"/>
      <c r="W8" s="7"/>
      <c r="X8" s="7"/>
      <c r="Y8" s="7"/>
      <c r="Z8" s="7"/>
      <c r="AA8" s="7"/>
      <c r="AB8" s="7"/>
    </row>
    <row r="9" spans="1:28" ht="49.5" customHeight="1" x14ac:dyDescent="0.25">
      <c r="A9" s="225" t="s">
        <v>106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133"/>
      <c r="M9" s="131"/>
      <c r="N9" s="132"/>
      <c r="O9" s="132"/>
      <c r="P9" s="132"/>
      <c r="Q9" s="132"/>
      <c r="R9" s="132"/>
      <c r="S9" s="132"/>
      <c r="T9" s="132"/>
      <c r="U9" s="132"/>
      <c r="V9" s="132"/>
      <c r="W9" s="7"/>
      <c r="X9" s="7"/>
      <c r="Y9" s="7"/>
      <c r="Z9" s="7"/>
      <c r="AA9" s="7"/>
      <c r="AB9" s="7"/>
    </row>
    <row r="10" spans="1:28" s="1" customFormat="1" ht="15.75" x14ac:dyDescent="0.25">
      <c r="A10" s="226" t="s">
        <v>0</v>
      </c>
      <c r="B10" s="227"/>
      <c r="C10" s="228" t="s">
        <v>41</v>
      </c>
      <c r="D10" s="229"/>
      <c r="E10" s="229"/>
      <c r="F10" s="229"/>
      <c r="G10" s="229"/>
      <c r="H10" s="229"/>
      <c r="I10" s="229"/>
      <c r="J10" s="229"/>
      <c r="K10" s="230"/>
      <c r="L10" s="134"/>
      <c r="M10" s="131"/>
      <c r="N10" s="135" t="s">
        <v>105</v>
      </c>
      <c r="O10" s="136" t="s">
        <v>98</v>
      </c>
      <c r="P10" s="132"/>
      <c r="Q10" s="132"/>
      <c r="R10" s="132"/>
      <c r="S10" s="132"/>
      <c r="T10" s="132"/>
      <c r="U10" s="132"/>
      <c r="V10" s="132"/>
      <c r="W10" s="10"/>
      <c r="X10" s="10"/>
      <c r="Y10" s="10"/>
      <c r="Z10" s="10"/>
      <c r="AA10" s="10"/>
      <c r="AB10" s="10"/>
    </row>
    <row r="11" spans="1:28" s="1" customFormat="1" ht="18" customHeight="1" x14ac:dyDescent="0.25">
      <c r="A11" s="231" t="s">
        <v>1</v>
      </c>
      <c r="B11" s="232"/>
      <c r="C11" s="233" t="s">
        <v>92</v>
      </c>
      <c r="D11" s="234"/>
      <c r="E11" s="234"/>
      <c r="F11" s="234"/>
      <c r="G11" s="234"/>
      <c r="H11" s="234"/>
      <c r="I11" s="234"/>
      <c r="J11" s="234"/>
      <c r="K11" s="235"/>
      <c r="L11" s="137"/>
      <c r="M11" s="131"/>
      <c r="N11" s="138">
        <v>46</v>
      </c>
      <c r="O11" s="136">
        <v>60</v>
      </c>
      <c r="P11" s="132"/>
      <c r="Q11" s="132"/>
      <c r="R11" s="132"/>
      <c r="S11" s="132"/>
      <c r="T11" s="132"/>
      <c r="U11" s="132"/>
      <c r="V11" s="132"/>
      <c r="W11" s="10"/>
      <c r="X11" s="10"/>
      <c r="Y11" s="10"/>
      <c r="Z11" s="10"/>
      <c r="AA11" s="10"/>
      <c r="AB11" s="10"/>
    </row>
    <row r="12" spans="1:28" s="1" customFormat="1" ht="15.75" x14ac:dyDescent="0.25">
      <c r="A12" s="236" t="s">
        <v>2</v>
      </c>
      <c r="B12" s="237"/>
      <c r="C12" s="233" t="s">
        <v>93</v>
      </c>
      <c r="D12" s="234"/>
      <c r="E12" s="234"/>
      <c r="F12" s="234"/>
      <c r="G12" s="234"/>
      <c r="H12" s="234"/>
      <c r="I12" s="234"/>
      <c r="J12" s="234"/>
      <c r="K12" s="235"/>
      <c r="L12" s="137"/>
      <c r="M12" s="139"/>
      <c r="N12" s="138">
        <v>47</v>
      </c>
      <c r="O12" s="136">
        <v>100</v>
      </c>
      <c r="P12" s="132"/>
      <c r="Q12" s="132"/>
      <c r="R12" s="132"/>
      <c r="S12" s="132"/>
      <c r="T12" s="132"/>
      <c r="U12" s="132"/>
      <c r="V12" s="132"/>
      <c r="W12" s="10"/>
      <c r="X12" s="10"/>
      <c r="Y12" s="10"/>
      <c r="Z12" s="10"/>
      <c r="AA12" s="10"/>
      <c r="AB12" s="10"/>
    </row>
    <row r="13" spans="1:28" s="1" customFormat="1" ht="15" x14ac:dyDescent="0.25">
      <c r="A13" s="238"/>
      <c r="B13" s="239"/>
      <c r="C13" s="242" t="s">
        <v>91</v>
      </c>
      <c r="D13" s="243"/>
      <c r="E13" s="243"/>
      <c r="F13" s="243"/>
      <c r="G13" s="243"/>
      <c r="H13" s="243"/>
      <c r="I13" s="243"/>
      <c r="J13" s="243"/>
      <c r="K13" s="244"/>
      <c r="L13" s="140"/>
      <c r="M13" s="131"/>
      <c r="N13" s="138">
        <v>49</v>
      </c>
      <c r="O13" s="136">
        <v>200</v>
      </c>
      <c r="P13" s="132"/>
      <c r="Q13" s="132"/>
      <c r="R13" s="132"/>
      <c r="S13" s="132"/>
      <c r="T13" s="132"/>
      <c r="U13" s="132"/>
      <c r="V13" s="132"/>
      <c r="W13" s="10"/>
      <c r="X13" s="10"/>
      <c r="Y13" s="10"/>
      <c r="Z13" s="10"/>
      <c r="AA13" s="10"/>
      <c r="AB13" s="10"/>
    </row>
    <row r="14" spans="1:28" s="1" customFormat="1" ht="16.5" customHeight="1" x14ac:dyDescent="0.25">
      <c r="A14" s="240"/>
      <c r="B14" s="241"/>
      <c r="C14" s="245" t="s">
        <v>96</v>
      </c>
      <c r="D14" s="246"/>
      <c r="E14" s="246"/>
      <c r="F14" s="246"/>
      <c r="G14" s="246"/>
      <c r="H14" s="246"/>
      <c r="I14" s="246"/>
      <c r="J14" s="246"/>
      <c r="K14" s="247"/>
      <c r="L14" s="141"/>
      <c r="M14" s="131"/>
      <c r="N14" s="138">
        <v>51</v>
      </c>
      <c r="O14" s="136">
        <v>300</v>
      </c>
      <c r="P14" s="132"/>
      <c r="Q14" s="132"/>
      <c r="R14" s="132"/>
      <c r="S14" s="132"/>
      <c r="T14" s="132"/>
      <c r="U14" s="132"/>
      <c r="V14" s="132"/>
      <c r="W14" s="10"/>
      <c r="X14" s="10"/>
      <c r="Y14" s="10"/>
      <c r="Z14" s="10"/>
      <c r="AA14" s="10"/>
      <c r="AB14" s="10"/>
    </row>
    <row r="15" spans="1:28" ht="15" x14ac:dyDescent="0.25">
      <c r="A15" s="80" t="s">
        <v>3</v>
      </c>
      <c r="B15" s="106"/>
      <c r="C15" s="8"/>
      <c r="D15" s="6"/>
      <c r="E15" s="42"/>
      <c r="F15" s="40"/>
      <c r="G15" s="40"/>
      <c r="H15" s="40"/>
      <c r="I15" s="40"/>
      <c r="J15" s="6"/>
      <c r="K15" s="6"/>
      <c r="L15" s="142"/>
      <c r="M15" s="131"/>
      <c r="N15" s="138">
        <v>53</v>
      </c>
      <c r="O15" s="136">
        <v>400</v>
      </c>
      <c r="P15" s="132"/>
      <c r="Q15" s="132"/>
      <c r="R15" s="132"/>
      <c r="S15" s="132"/>
      <c r="T15" s="132"/>
      <c r="U15" s="132"/>
      <c r="V15" s="132"/>
      <c r="W15" s="7"/>
      <c r="X15" s="7"/>
      <c r="Y15" s="7"/>
      <c r="Z15" s="7"/>
      <c r="AA15" s="7"/>
      <c r="AB15" s="7"/>
    </row>
    <row r="16" spans="1:28" ht="15" customHeight="1" x14ac:dyDescent="0.25">
      <c r="A16" s="222" t="s">
        <v>94</v>
      </c>
      <c r="B16" s="222"/>
      <c r="C16" s="90">
        <v>300</v>
      </c>
      <c r="D16" s="6"/>
      <c r="E16" s="87" t="s">
        <v>95</v>
      </c>
      <c r="F16" s="40"/>
      <c r="G16" s="40"/>
      <c r="H16" s="40"/>
      <c r="I16" s="40"/>
      <c r="J16" s="6"/>
      <c r="K16" s="6"/>
      <c r="L16" s="142"/>
      <c r="M16" s="131"/>
      <c r="N16" s="138">
        <v>55</v>
      </c>
      <c r="O16" s="136">
        <v>500</v>
      </c>
      <c r="P16" s="132"/>
      <c r="Q16" s="132"/>
      <c r="R16" s="132"/>
      <c r="S16" s="132"/>
      <c r="T16" s="132"/>
      <c r="U16" s="132"/>
      <c r="V16" s="132"/>
      <c r="W16" s="7"/>
      <c r="X16" s="7"/>
      <c r="Y16" s="7"/>
      <c r="Z16" s="7"/>
      <c r="AA16" s="7"/>
      <c r="AB16" s="7"/>
    </row>
    <row r="17" spans="1:28" ht="15" x14ac:dyDescent="0.25">
      <c r="A17" s="222" t="s">
        <v>4</v>
      </c>
      <c r="B17" s="222"/>
      <c r="C17" s="94">
        <f>E17*F17/10000</f>
        <v>0.24</v>
      </c>
      <c r="D17" s="98"/>
      <c r="E17" s="91">
        <v>8</v>
      </c>
      <c r="F17" s="92">
        <f>C16</f>
        <v>300</v>
      </c>
      <c r="G17" s="99"/>
      <c r="H17" s="88"/>
      <c r="I17" s="88"/>
      <c r="J17" s="4"/>
      <c r="K17" s="4"/>
      <c r="L17" s="142"/>
      <c r="M17" s="131"/>
      <c r="N17" s="138">
        <v>57</v>
      </c>
      <c r="O17" s="136">
        <v>600</v>
      </c>
      <c r="P17" s="132"/>
      <c r="Q17" s="132"/>
      <c r="R17" s="132"/>
      <c r="S17" s="132"/>
      <c r="T17" s="132"/>
      <c r="U17" s="132"/>
      <c r="V17" s="132"/>
      <c r="W17" s="7"/>
      <c r="X17" s="7"/>
      <c r="Y17" s="7"/>
      <c r="Z17" s="7"/>
      <c r="AA17" s="7"/>
      <c r="AB17" s="7"/>
    </row>
    <row r="18" spans="1:28" ht="15" x14ac:dyDescent="0.25">
      <c r="A18" s="222" t="s">
        <v>5</v>
      </c>
      <c r="B18" s="222"/>
      <c r="C18" s="8">
        <v>1</v>
      </c>
      <c r="D18" s="4"/>
      <c r="E18" s="100"/>
      <c r="F18" s="101"/>
      <c r="G18" s="88"/>
      <c r="H18" s="88"/>
      <c r="I18" s="88"/>
      <c r="J18" s="4"/>
      <c r="K18" s="4"/>
      <c r="L18" s="142"/>
      <c r="M18" s="131"/>
      <c r="N18" s="138">
        <v>60</v>
      </c>
      <c r="O18" s="136">
        <v>700</v>
      </c>
      <c r="P18" s="132"/>
      <c r="Q18" s="132"/>
      <c r="R18" s="132"/>
      <c r="S18" s="132"/>
      <c r="T18" s="132"/>
      <c r="U18" s="132"/>
      <c r="V18" s="132"/>
      <c r="W18" s="7"/>
      <c r="X18" s="7"/>
      <c r="Y18" s="7"/>
      <c r="Z18" s="7"/>
      <c r="AA18" s="7"/>
      <c r="AB18" s="7"/>
    </row>
    <row r="19" spans="1:28" ht="15" x14ac:dyDescent="0.25">
      <c r="A19" s="222" t="s">
        <v>6</v>
      </c>
      <c r="B19" s="222"/>
      <c r="C19" s="8">
        <v>5</v>
      </c>
      <c r="D19" s="4"/>
      <c r="E19" s="87"/>
      <c r="F19" s="88"/>
      <c r="G19" s="88"/>
      <c r="H19" s="88"/>
      <c r="I19" s="88"/>
      <c r="J19" s="4"/>
      <c r="K19" s="4"/>
      <c r="L19" s="142"/>
      <c r="M19" s="143"/>
      <c r="N19" s="144">
        <v>61</v>
      </c>
      <c r="O19" s="145">
        <v>800</v>
      </c>
      <c r="P19" s="143"/>
      <c r="Q19" s="143"/>
      <c r="R19" s="143"/>
      <c r="S19" s="143"/>
      <c r="T19" s="143"/>
      <c r="U19" s="143"/>
      <c r="V19" s="143"/>
      <c r="W19" s="102"/>
      <c r="X19" s="7"/>
      <c r="Y19" s="7"/>
      <c r="Z19" s="7"/>
      <c r="AA19" s="7"/>
      <c r="AB19" s="7"/>
    </row>
    <row r="20" spans="1:28" ht="15.75" customHeight="1" x14ac:dyDescent="0.25">
      <c r="A20" s="222" t="s">
        <v>7</v>
      </c>
      <c r="B20" s="222"/>
      <c r="C20" s="8">
        <f>C21*4+1</f>
        <v>5</v>
      </c>
      <c r="D20" s="210"/>
      <c r="E20" s="210"/>
      <c r="F20" s="210"/>
      <c r="G20" s="210"/>
      <c r="H20" s="210"/>
      <c r="I20" s="210"/>
      <c r="J20" s="210"/>
      <c r="K20" s="210"/>
      <c r="L20" s="142"/>
      <c r="M20" s="143"/>
      <c r="N20" s="144">
        <v>63.5</v>
      </c>
      <c r="O20" s="145">
        <v>900</v>
      </c>
      <c r="P20" s="143"/>
      <c r="Q20" s="143"/>
      <c r="R20" s="143"/>
      <c r="S20" s="143"/>
      <c r="T20" s="143"/>
      <c r="U20" s="143"/>
      <c r="V20" s="143"/>
      <c r="W20" s="102"/>
      <c r="X20" s="7"/>
      <c r="Y20" s="7"/>
      <c r="Z20" s="7"/>
      <c r="AA20" s="7"/>
      <c r="AB20" s="7"/>
    </row>
    <row r="21" spans="1:28" ht="15" x14ac:dyDescent="0.25">
      <c r="A21" s="222" t="s">
        <v>8</v>
      </c>
      <c r="B21" s="222"/>
      <c r="C21" s="8">
        <v>1</v>
      </c>
      <c r="D21" s="6"/>
      <c r="E21" s="42"/>
      <c r="F21" s="40"/>
      <c r="G21" s="40"/>
      <c r="H21" s="40"/>
      <c r="I21" s="40"/>
      <c r="J21" s="6"/>
      <c r="K21" s="6"/>
      <c r="L21" s="142"/>
      <c r="M21" s="143"/>
      <c r="N21" s="144">
        <v>65</v>
      </c>
      <c r="O21" s="145">
        <v>1000</v>
      </c>
      <c r="P21" s="143"/>
      <c r="Q21" s="143"/>
      <c r="R21" s="143"/>
      <c r="S21" s="143"/>
      <c r="T21" s="143"/>
      <c r="U21" s="143"/>
      <c r="V21" s="143"/>
      <c r="W21" s="102"/>
      <c r="X21" s="7"/>
      <c r="Y21" s="7"/>
      <c r="Z21" s="7"/>
      <c r="AA21" s="7"/>
      <c r="AB21" s="7"/>
    </row>
    <row r="22" spans="1:28" ht="15" x14ac:dyDescent="0.25">
      <c r="A22" s="222" t="s">
        <v>9</v>
      </c>
      <c r="B22" s="222"/>
      <c r="C22" s="9">
        <f>F17/1000</f>
        <v>0.3</v>
      </c>
      <c r="D22" s="4" t="s">
        <v>73</v>
      </c>
      <c r="E22" s="87"/>
      <c r="F22" s="88"/>
      <c r="G22" s="89">
        <f>C22/100</f>
        <v>3.0000000000000001E-3</v>
      </c>
      <c r="H22" s="40"/>
      <c r="I22" s="40" t="s">
        <v>86</v>
      </c>
      <c r="J22" s="6"/>
      <c r="K22" s="6"/>
      <c r="L22" s="142"/>
      <c r="M22" s="131"/>
      <c r="N22" s="138">
        <v>80</v>
      </c>
      <c r="O22" s="136">
        <v>2000</v>
      </c>
      <c r="P22" s="132"/>
      <c r="Q22" s="132"/>
      <c r="R22" s="132"/>
      <c r="S22" s="132"/>
      <c r="T22" s="132"/>
      <c r="U22" s="132"/>
      <c r="V22" s="132"/>
      <c r="W22" s="7"/>
      <c r="X22" s="7"/>
      <c r="Y22" s="7"/>
      <c r="Z22" s="7"/>
      <c r="AA22" s="7"/>
      <c r="AB22" s="7"/>
    </row>
    <row r="23" spans="1:28" ht="15" x14ac:dyDescent="0.25">
      <c r="A23" s="222" t="s">
        <v>10</v>
      </c>
      <c r="B23" s="222"/>
      <c r="C23" s="8">
        <f>C17/1000</f>
        <v>2.4000000000000001E-4</v>
      </c>
      <c r="D23" s="4"/>
      <c r="E23" s="42"/>
      <c r="F23" s="40"/>
      <c r="G23" s="40"/>
      <c r="H23" s="40"/>
      <c r="I23" s="40"/>
      <c r="J23" s="6"/>
      <c r="K23" s="6"/>
      <c r="L23" s="142"/>
      <c r="M23" s="131"/>
      <c r="N23" s="138">
        <v>99</v>
      </c>
      <c r="O23" s="136">
        <v>3000</v>
      </c>
      <c r="P23" s="132"/>
      <c r="Q23" s="132"/>
      <c r="R23" s="132"/>
      <c r="S23" s="132"/>
      <c r="T23" s="132"/>
      <c r="U23" s="132"/>
      <c r="V23" s="132"/>
      <c r="W23" s="7"/>
      <c r="X23" s="7"/>
      <c r="Y23" s="7"/>
      <c r="Z23" s="7"/>
      <c r="AA23" s="7"/>
      <c r="AB23" s="7"/>
    </row>
    <row r="24" spans="1:28" ht="15" x14ac:dyDescent="0.25">
      <c r="A24" s="223" t="s">
        <v>11</v>
      </c>
      <c r="B24" s="223"/>
      <c r="C24" s="8">
        <v>3</v>
      </c>
      <c r="D24" s="4" t="s">
        <v>50</v>
      </c>
      <c r="E24" s="42"/>
      <c r="F24" s="40"/>
      <c r="G24" s="40"/>
      <c r="H24" s="40"/>
      <c r="I24" s="40"/>
      <c r="J24" s="6"/>
      <c r="K24" s="6"/>
      <c r="L24" s="142"/>
      <c r="M24" s="131"/>
      <c r="N24" s="138">
        <v>118</v>
      </c>
      <c r="O24" s="136">
        <v>4000</v>
      </c>
      <c r="P24" s="132"/>
      <c r="Q24" s="132"/>
      <c r="R24" s="132"/>
      <c r="S24" s="132"/>
      <c r="T24" s="132"/>
      <c r="U24" s="132"/>
      <c r="V24" s="132"/>
      <c r="W24" s="7"/>
      <c r="X24" s="7"/>
      <c r="Y24" s="7"/>
      <c r="Z24" s="7"/>
      <c r="AA24" s="7"/>
      <c r="AB24" s="7"/>
    </row>
    <row r="25" spans="1:28" ht="15" x14ac:dyDescent="0.25">
      <c r="A25" s="223" t="s">
        <v>67</v>
      </c>
      <c r="B25" s="223"/>
      <c r="C25" s="9">
        <v>12</v>
      </c>
      <c r="D25" s="6"/>
      <c r="E25" s="42"/>
      <c r="F25" s="40"/>
      <c r="G25" s="40"/>
      <c r="H25" s="40"/>
      <c r="I25" s="40"/>
      <c r="J25" s="6"/>
      <c r="K25" s="6"/>
      <c r="L25" s="142"/>
      <c r="M25" s="131"/>
      <c r="N25" s="138">
        <v>131</v>
      </c>
      <c r="O25" s="136">
        <v>5000</v>
      </c>
      <c r="P25" s="132"/>
      <c r="Q25" s="132"/>
      <c r="R25" s="132"/>
      <c r="S25" s="132"/>
      <c r="T25" s="132"/>
      <c r="U25" s="132"/>
      <c r="V25" s="132"/>
      <c r="W25" s="7"/>
      <c r="X25" s="7"/>
      <c r="Y25" s="7"/>
      <c r="Z25" s="7"/>
      <c r="AA25" s="7"/>
      <c r="AB25" s="7"/>
    </row>
    <row r="26" spans="1:28" ht="15" x14ac:dyDescent="0.25">
      <c r="A26" s="221" t="s">
        <v>71</v>
      </c>
      <c r="B26" s="221"/>
      <c r="C26" s="9">
        <v>2</v>
      </c>
      <c r="D26" s="6"/>
      <c r="E26" s="42"/>
      <c r="F26" s="40"/>
      <c r="G26" s="40"/>
      <c r="H26" s="40"/>
      <c r="I26" s="40"/>
      <c r="J26" s="6"/>
      <c r="K26" s="6"/>
      <c r="L26" s="142"/>
      <c r="M26" s="131"/>
      <c r="N26" s="138">
        <v>233</v>
      </c>
      <c r="O26" s="136">
        <v>10000</v>
      </c>
      <c r="P26" s="132"/>
      <c r="Q26" s="132"/>
      <c r="R26" s="132"/>
      <c r="S26" s="132"/>
      <c r="T26" s="132"/>
      <c r="U26" s="132"/>
      <c r="V26" s="132"/>
      <c r="W26" s="7"/>
      <c r="X26" s="7"/>
      <c r="Y26" s="7"/>
      <c r="Z26" s="7"/>
      <c r="AA26" s="7"/>
      <c r="AB26" s="7"/>
    </row>
    <row r="27" spans="1:28" ht="15" x14ac:dyDescent="0.25">
      <c r="A27" s="108" t="s">
        <v>12</v>
      </c>
      <c r="B27" s="110"/>
      <c r="C27" s="214" t="s">
        <v>13</v>
      </c>
      <c r="D27" s="214"/>
      <c r="E27" s="214"/>
      <c r="F27" s="40"/>
      <c r="G27" s="40"/>
      <c r="H27" s="40"/>
      <c r="I27" s="40"/>
      <c r="J27" s="6"/>
      <c r="K27" s="6"/>
      <c r="L27" s="142"/>
      <c r="M27" s="131"/>
      <c r="N27" s="132"/>
      <c r="O27" s="132"/>
      <c r="P27" s="132"/>
      <c r="Q27" s="132"/>
      <c r="R27" s="132"/>
      <c r="S27" s="132"/>
      <c r="T27" s="132"/>
      <c r="U27" s="132"/>
      <c r="V27" s="132"/>
      <c r="W27" s="7"/>
      <c r="X27" s="7"/>
      <c r="Y27" s="7"/>
      <c r="Z27" s="7"/>
      <c r="AA27" s="7"/>
      <c r="AB27" s="7"/>
    </row>
    <row r="28" spans="1:28" s="1" customFormat="1" ht="15.75" thickBot="1" x14ac:dyDescent="0.3">
      <c r="A28" s="81"/>
      <c r="B28" s="110"/>
      <c r="C28" s="95">
        <v>1.3</v>
      </c>
      <c r="D28" s="96">
        <v>1.42</v>
      </c>
      <c r="E28" s="97">
        <v>1.57</v>
      </c>
      <c r="F28" s="88" t="s">
        <v>61</v>
      </c>
      <c r="G28" s="88"/>
      <c r="H28" s="88"/>
      <c r="I28" s="88"/>
      <c r="J28" s="4"/>
      <c r="K28" s="4"/>
      <c r="L28" s="142"/>
      <c r="M28" s="131"/>
      <c r="N28" s="132"/>
      <c r="O28" s="132"/>
      <c r="P28" s="132"/>
      <c r="Q28" s="132"/>
      <c r="R28" s="132"/>
      <c r="S28" s="132"/>
      <c r="T28" s="132"/>
      <c r="U28" s="132"/>
      <c r="V28" s="132"/>
      <c r="W28" s="10"/>
      <c r="X28" s="10"/>
      <c r="Y28" s="10"/>
      <c r="Z28" s="10"/>
      <c r="AA28" s="10"/>
      <c r="AB28" s="10"/>
    </row>
    <row r="29" spans="1:28" s="1" customFormat="1" ht="15.75" thickBot="1" x14ac:dyDescent="0.3">
      <c r="A29" s="82" t="s">
        <v>14</v>
      </c>
      <c r="B29" s="215" t="s">
        <v>15</v>
      </c>
      <c r="C29" s="12"/>
      <c r="D29" s="13"/>
      <c r="E29" s="14"/>
      <c r="F29" s="15" t="s">
        <v>16</v>
      </c>
      <c r="G29" s="16"/>
      <c r="H29" s="16"/>
      <c r="I29" s="16"/>
      <c r="J29" s="17"/>
      <c r="K29" s="11" t="s">
        <v>17</v>
      </c>
      <c r="L29" s="146"/>
      <c r="M29" s="131"/>
      <c r="N29" s="132"/>
      <c r="O29" s="132"/>
      <c r="P29" s="132"/>
      <c r="Q29" s="132"/>
      <c r="R29" s="132"/>
      <c r="S29" s="132"/>
      <c r="T29" s="132"/>
      <c r="U29" s="132"/>
      <c r="V29" s="132"/>
      <c r="W29" s="10"/>
      <c r="X29" s="10"/>
      <c r="Y29" s="10"/>
      <c r="Z29" s="10"/>
      <c r="AA29" s="10"/>
      <c r="AB29" s="10"/>
    </row>
    <row r="30" spans="1:28" s="1" customFormat="1" ht="23.25" thickBot="1" x14ac:dyDescent="0.3">
      <c r="A30" s="83"/>
      <c r="B30" s="216"/>
      <c r="C30" s="18" t="s">
        <v>18</v>
      </c>
      <c r="D30" s="19" t="s">
        <v>19</v>
      </c>
      <c r="E30" s="20"/>
      <c r="F30" s="21"/>
      <c r="G30" s="22" t="s">
        <v>20</v>
      </c>
      <c r="H30" s="21"/>
      <c r="I30" s="23"/>
      <c r="J30" s="19" t="s">
        <v>21</v>
      </c>
      <c r="K30" s="24" t="s">
        <v>22</v>
      </c>
      <c r="L30" s="147"/>
      <c r="M30" s="131"/>
      <c r="N30" s="132"/>
      <c r="O30" s="132"/>
      <c r="P30" s="132"/>
      <c r="Q30" s="132"/>
      <c r="R30" s="132"/>
      <c r="S30" s="132"/>
      <c r="T30" s="132"/>
      <c r="U30" s="132"/>
      <c r="V30" s="132"/>
      <c r="W30" s="10"/>
      <c r="X30" s="10"/>
      <c r="Y30" s="10"/>
      <c r="Z30" s="10"/>
      <c r="AA30" s="10"/>
      <c r="AB30" s="10"/>
    </row>
    <row r="31" spans="1:28" s="1" customFormat="1" ht="15" x14ac:dyDescent="0.25">
      <c r="A31" s="83"/>
      <c r="B31" s="216"/>
      <c r="C31" s="18"/>
      <c r="D31" s="52"/>
      <c r="E31" s="53"/>
      <c r="F31" s="54"/>
      <c r="G31" s="54"/>
      <c r="H31" s="54"/>
      <c r="I31" s="55"/>
      <c r="J31" s="52"/>
      <c r="K31" s="18"/>
      <c r="L31" s="148"/>
      <c r="M31" s="131"/>
      <c r="N31" s="132"/>
      <c r="O31" s="132"/>
      <c r="P31" s="132"/>
      <c r="Q31" s="132"/>
      <c r="R31" s="132"/>
      <c r="S31" s="132"/>
      <c r="T31" s="132"/>
      <c r="U31" s="132"/>
      <c r="V31" s="132"/>
      <c r="W31" s="10"/>
      <c r="X31" s="10"/>
      <c r="Y31" s="10"/>
      <c r="Z31" s="10"/>
      <c r="AA31" s="10"/>
      <c r="AB31" s="10"/>
    </row>
    <row r="32" spans="1:28" s="1" customFormat="1" ht="15" x14ac:dyDescent="0.25">
      <c r="A32" s="217" t="s">
        <v>90</v>
      </c>
      <c r="B32" s="217"/>
      <c r="C32" s="217"/>
      <c r="D32" s="217"/>
      <c r="E32" s="217"/>
      <c r="F32" s="217"/>
      <c r="G32" s="217"/>
      <c r="H32" s="217"/>
      <c r="I32" s="217"/>
      <c r="J32" s="217"/>
      <c r="K32" s="217"/>
      <c r="L32" s="149"/>
      <c r="M32" s="131"/>
      <c r="N32" s="132"/>
      <c r="O32" s="132"/>
      <c r="P32" s="132"/>
      <c r="Q32" s="132"/>
      <c r="R32" s="132"/>
      <c r="S32" s="132"/>
      <c r="T32" s="132"/>
      <c r="U32" s="132"/>
      <c r="V32" s="132"/>
      <c r="W32" s="10"/>
      <c r="X32" s="10"/>
      <c r="Y32" s="10"/>
      <c r="Z32" s="10"/>
      <c r="AA32" s="10"/>
      <c r="AB32" s="10"/>
    </row>
    <row r="33" spans="1:28" s="1" customFormat="1" ht="21.75" customHeight="1" x14ac:dyDescent="0.25">
      <c r="A33" s="84">
        <v>1</v>
      </c>
      <c r="B33" s="109" t="s">
        <v>23</v>
      </c>
      <c r="C33" s="211" t="s">
        <v>55</v>
      </c>
      <c r="D33" s="211"/>
      <c r="E33" s="211"/>
      <c r="F33" s="211"/>
      <c r="G33" s="211"/>
      <c r="H33" s="211"/>
      <c r="I33" s="211"/>
      <c r="J33" s="211"/>
      <c r="K33" s="211"/>
      <c r="L33" s="127"/>
      <c r="M33" s="131"/>
      <c r="N33" s="150"/>
      <c r="O33" s="140"/>
      <c r="P33" s="132"/>
      <c r="Q33" s="132"/>
      <c r="R33" s="132"/>
      <c r="S33" s="132"/>
      <c r="T33" s="132"/>
      <c r="U33" s="132"/>
      <c r="V33" s="132"/>
      <c r="W33" s="10"/>
      <c r="X33" s="10"/>
      <c r="Y33" s="10"/>
      <c r="Z33" s="10"/>
      <c r="AA33" s="10"/>
      <c r="AB33" s="10"/>
    </row>
    <row r="34" spans="1:28" s="1" customFormat="1" ht="15" x14ac:dyDescent="0.25">
      <c r="A34" s="84"/>
      <c r="B34" s="218" t="s">
        <v>26</v>
      </c>
      <c r="C34" s="26">
        <f t="shared" ref="C34:C38" si="0">N34</f>
        <v>1.57</v>
      </c>
      <c r="D34" s="25">
        <v>668</v>
      </c>
      <c r="E34" s="26">
        <f>N34</f>
        <v>1.57</v>
      </c>
      <c r="F34" s="26"/>
      <c r="G34" s="26">
        <f>N37</f>
        <v>0.2</v>
      </c>
      <c r="H34" s="26">
        <f>C36</f>
        <v>1.5</v>
      </c>
      <c r="I34" s="26"/>
      <c r="J34" s="33">
        <f>C21</f>
        <v>1</v>
      </c>
      <c r="K34" s="27">
        <f>D34*E34*G34*H34*J34</f>
        <v>314.63</v>
      </c>
      <c r="L34" s="125"/>
      <c r="M34" s="131" t="s">
        <v>61</v>
      </c>
      <c r="N34" s="151">
        <v>1.57</v>
      </c>
      <c r="O34" s="132" t="s">
        <v>24</v>
      </c>
      <c r="P34" s="152"/>
      <c r="Q34" s="152"/>
      <c r="R34" s="152"/>
      <c r="S34" s="152"/>
      <c r="T34" s="152"/>
      <c r="U34" s="152"/>
      <c r="V34" s="132"/>
      <c r="W34" s="10"/>
      <c r="X34" s="10"/>
      <c r="Y34" s="10"/>
      <c r="Z34" s="10"/>
      <c r="AA34" s="10"/>
      <c r="AB34" s="10"/>
    </row>
    <row r="35" spans="1:28" s="1" customFormat="1" ht="15" hidden="1" x14ac:dyDescent="0.25">
      <c r="A35" s="84"/>
      <c r="B35" s="218"/>
      <c r="C35" s="26"/>
      <c r="D35" s="25"/>
      <c r="E35" s="26"/>
      <c r="F35" s="26"/>
      <c r="G35" s="26"/>
      <c r="H35" s="26"/>
      <c r="I35" s="26"/>
      <c r="J35" s="29"/>
      <c r="K35" s="27"/>
      <c r="L35" s="125"/>
      <c r="M35" s="131"/>
      <c r="N35" s="151"/>
      <c r="O35" s="153"/>
      <c r="P35" s="132"/>
      <c r="Q35" s="132"/>
      <c r="R35" s="132"/>
      <c r="S35" s="132"/>
      <c r="T35" s="132"/>
      <c r="U35" s="132"/>
      <c r="V35" s="132"/>
      <c r="W35" s="10"/>
      <c r="X35" s="10"/>
      <c r="Y35" s="10"/>
      <c r="Z35" s="10"/>
      <c r="AA35" s="10"/>
      <c r="AB35" s="10"/>
    </row>
    <row r="36" spans="1:28" s="1" customFormat="1" ht="15" x14ac:dyDescent="0.25">
      <c r="A36" s="84"/>
      <c r="B36" s="218"/>
      <c r="C36" s="26">
        <f>N36</f>
        <v>1.5</v>
      </c>
      <c r="D36" s="25"/>
      <c r="E36" s="26"/>
      <c r="F36" s="26"/>
      <c r="G36" s="26"/>
      <c r="H36" s="26"/>
      <c r="I36" s="26"/>
      <c r="J36" s="29"/>
      <c r="K36" s="27"/>
      <c r="L36" s="125"/>
      <c r="M36" s="131" t="s">
        <v>60</v>
      </c>
      <c r="N36" s="151">
        <f>1+0.1*C19</f>
        <v>1.5</v>
      </c>
      <c r="O36" s="153" t="s">
        <v>56</v>
      </c>
      <c r="P36" s="132"/>
      <c r="Q36" s="132"/>
      <c r="R36" s="132"/>
      <c r="S36" s="132"/>
      <c r="T36" s="132"/>
      <c r="U36" s="132"/>
      <c r="V36" s="132"/>
      <c r="W36" s="10"/>
      <c r="X36" s="10"/>
      <c r="Y36" s="10"/>
      <c r="Z36" s="10"/>
      <c r="AA36" s="10"/>
      <c r="AB36" s="10"/>
    </row>
    <row r="37" spans="1:28" s="1" customFormat="1" ht="15" x14ac:dyDescent="0.25">
      <c r="A37" s="84"/>
      <c r="B37" s="218"/>
      <c r="C37" s="26">
        <f t="shared" si="0"/>
        <v>0.2</v>
      </c>
      <c r="D37" s="25"/>
      <c r="E37" s="26"/>
      <c r="F37" s="26"/>
      <c r="G37" s="26"/>
      <c r="H37" s="26"/>
      <c r="I37" s="26"/>
      <c r="J37" s="29"/>
      <c r="K37" s="27"/>
      <c r="L37" s="125"/>
      <c r="M37" s="154" t="s">
        <v>62</v>
      </c>
      <c r="N37" s="151">
        <f>1-0.4*(2-C23)</f>
        <v>0.2</v>
      </c>
      <c r="O37" s="153" t="s">
        <v>42</v>
      </c>
      <c r="P37" s="132"/>
      <c r="Q37" s="132"/>
      <c r="R37" s="132"/>
      <c r="S37" s="132"/>
      <c r="T37" s="132"/>
      <c r="U37" s="155"/>
      <c r="V37" s="132"/>
      <c r="W37" s="10"/>
      <c r="X37" s="10"/>
      <c r="Y37" s="10"/>
      <c r="Z37" s="10"/>
      <c r="AA37" s="10"/>
      <c r="AB37" s="10"/>
    </row>
    <row r="38" spans="1:28" s="1" customFormat="1" ht="21" customHeight="1" x14ac:dyDescent="0.25">
      <c r="A38" s="84"/>
      <c r="B38" s="107" t="s">
        <v>28</v>
      </c>
      <c r="C38" s="26">
        <f t="shared" si="0"/>
        <v>1.57</v>
      </c>
      <c r="D38" s="25">
        <v>49</v>
      </c>
      <c r="E38" s="26">
        <f>N38</f>
        <v>1.57</v>
      </c>
      <c r="F38" s="26">
        <f>C39</f>
        <v>1.5</v>
      </c>
      <c r="G38" s="26"/>
      <c r="H38" s="26"/>
      <c r="I38" s="26"/>
      <c r="J38" s="29">
        <f>C23</f>
        <v>2.4000000000000001E-4</v>
      </c>
      <c r="K38" s="27">
        <f>J38*E38*D38*F38</f>
        <v>0.03</v>
      </c>
      <c r="L38" s="125"/>
      <c r="M38" s="154" t="s">
        <v>61</v>
      </c>
      <c r="N38" s="151">
        <v>1.57</v>
      </c>
      <c r="O38" s="132" t="s">
        <v>25</v>
      </c>
      <c r="P38" s="155"/>
      <c r="Q38" s="155"/>
      <c r="R38" s="155"/>
      <c r="S38" s="155"/>
      <c r="T38" s="155"/>
      <c r="U38" s="155"/>
      <c r="V38" s="132"/>
      <c r="W38" s="10"/>
      <c r="X38" s="10"/>
      <c r="Y38" s="10"/>
      <c r="Z38" s="10"/>
      <c r="AA38" s="10"/>
      <c r="AB38" s="10"/>
    </row>
    <row r="39" spans="1:28" s="1" customFormat="1" ht="21" customHeight="1" x14ac:dyDescent="0.25">
      <c r="A39" s="84"/>
      <c r="B39" s="107"/>
      <c r="C39" s="26">
        <f>N39</f>
        <v>1.5</v>
      </c>
      <c r="D39" s="25"/>
      <c r="E39" s="26"/>
      <c r="F39" s="26"/>
      <c r="G39" s="26"/>
      <c r="H39" s="26"/>
      <c r="I39" s="26"/>
      <c r="J39" s="29"/>
      <c r="K39" s="27"/>
      <c r="L39" s="125"/>
      <c r="M39" s="131" t="s">
        <v>60</v>
      </c>
      <c r="N39" s="151">
        <f>1+0.1*C19</f>
        <v>1.5</v>
      </c>
      <c r="O39" s="153" t="s">
        <v>56</v>
      </c>
      <c r="P39" s="155"/>
      <c r="Q39" s="155"/>
      <c r="R39" s="155"/>
      <c r="S39" s="155"/>
      <c r="T39" s="155"/>
      <c r="U39" s="155"/>
      <c r="V39" s="132"/>
      <c r="W39" s="10"/>
      <c r="X39" s="10"/>
      <c r="Y39" s="10"/>
      <c r="Z39" s="10"/>
      <c r="AA39" s="10"/>
      <c r="AB39" s="10"/>
    </row>
    <row r="40" spans="1:28" s="1" customFormat="1" ht="26.25" customHeight="1" x14ac:dyDescent="0.25">
      <c r="A40" s="84">
        <v>2</v>
      </c>
      <c r="B40" s="47" t="s">
        <v>66</v>
      </c>
      <c r="C40" s="211" t="s">
        <v>51</v>
      </c>
      <c r="D40" s="211"/>
      <c r="E40" s="211"/>
      <c r="F40" s="211"/>
      <c r="G40" s="211"/>
      <c r="H40" s="211"/>
      <c r="I40" s="211"/>
      <c r="J40" s="211"/>
      <c r="K40" s="211"/>
      <c r="L40" s="127"/>
      <c r="M40" s="156"/>
      <c r="N40" s="132"/>
      <c r="O40" s="132"/>
      <c r="P40" s="132"/>
      <c r="Q40" s="132"/>
      <c r="R40" s="132"/>
      <c r="S40" s="132"/>
      <c r="T40" s="132"/>
      <c r="U40" s="132"/>
      <c r="V40" s="132"/>
      <c r="W40" s="10"/>
      <c r="X40" s="10"/>
      <c r="Y40" s="10"/>
      <c r="Z40" s="10"/>
      <c r="AA40" s="10"/>
      <c r="AB40" s="10"/>
    </row>
    <row r="41" spans="1:28" s="1" customFormat="1" ht="15" x14ac:dyDescent="0.25">
      <c r="A41" s="84"/>
      <c r="B41" s="218" t="s">
        <v>26</v>
      </c>
      <c r="C41" s="25">
        <f>N41</f>
        <v>0.42</v>
      </c>
      <c r="D41" s="25">
        <v>1276</v>
      </c>
      <c r="E41" s="26">
        <f>N41</f>
        <v>0.42</v>
      </c>
      <c r="F41" s="26"/>
      <c r="G41" s="32">
        <f>C45</f>
        <v>1.6</v>
      </c>
      <c r="H41" s="26">
        <v>1.57</v>
      </c>
      <c r="I41" s="26"/>
      <c r="J41" s="33">
        <f>C21</f>
        <v>1</v>
      </c>
      <c r="K41" s="27">
        <f>D41*E41*G41*H41*J41</f>
        <v>1346.23</v>
      </c>
      <c r="L41" s="125"/>
      <c r="M41" s="131" t="s">
        <v>62</v>
      </c>
      <c r="N41" s="157">
        <f>1-0.04*(15-(C22*2))</f>
        <v>0.42</v>
      </c>
      <c r="O41" s="153" t="s">
        <v>48</v>
      </c>
      <c r="P41" s="132"/>
      <c r="Q41" s="132"/>
      <c r="R41" s="174"/>
      <c r="S41" s="174"/>
      <c r="T41" s="132"/>
      <c r="U41" s="132"/>
      <c r="V41" s="132"/>
      <c r="W41" s="10"/>
      <c r="X41" s="10"/>
      <c r="Y41" s="10"/>
      <c r="Z41" s="10"/>
      <c r="AA41" s="10"/>
      <c r="AB41" s="10"/>
    </row>
    <row r="42" spans="1:28" s="1" customFormat="1" ht="36" hidden="1" customHeight="1" x14ac:dyDescent="0.25">
      <c r="A42" s="84"/>
      <c r="B42" s="218"/>
      <c r="C42" s="25"/>
      <c r="D42" s="25"/>
      <c r="E42" s="26"/>
      <c r="F42" s="26"/>
      <c r="G42" s="26"/>
      <c r="H42" s="26"/>
      <c r="I42" s="26"/>
      <c r="J42" s="29"/>
      <c r="K42" s="56"/>
      <c r="L42" s="126"/>
      <c r="M42" s="131"/>
      <c r="N42" s="158"/>
      <c r="O42" s="153"/>
      <c r="P42" s="132"/>
      <c r="Q42" s="132"/>
      <c r="R42" s="132"/>
      <c r="S42" s="132"/>
      <c r="T42" s="132"/>
      <c r="U42" s="132"/>
      <c r="V42" s="132"/>
      <c r="W42" s="10"/>
      <c r="X42" s="10"/>
      <c r="Y42" s="10"/>
      <c r="Z42" s="10"/>
      <c r="AA42" s="10"/>
      <c r="AB42" s="10"/>
    </row>
    <row r="43" spans="1:28" s="1" customFormat="1" ht="36" hidden="1" customHeight="1" x14ac:dyDescent="0.25">
      <c r="A43" s="84"/>
      <c r="B43" s="218"/>
      <c r="C43" s="25"/>
      <c r="D43" s="25"/>
      <c r="E43" s="26"/>
      <c r="F43" s="26"/>
      <c r="G43" s="26"/>
      <c r="H43" s="26"/>
      <c r="I43" s="26"/>
      <c r="J43" s="29"/>
      <c r="K43" s="56"/>
      <c r="L43" s="126"/>
      <c r="M43" s="131"/>
      <c r="N43" s="158"/>
      <c r="O43" s="153"/>
      <c r="P43" s="132"/>
      <c r="Q43" s="132"/>
      <c r="R43" s="132"/>
      <c r="S43" s="132"/>
      <c r="T43" s="132"/>
      <c r="U43" s="132"/>
      <c r="V43" s="132"/>
      <c r="W43" s="10"/>
      <c r="X43" s="10"/>
      <c r="Y43" s="10"/>
      <c r="Z43" s="10"/>
      <c r="AA43" s="10"/>
      <c r="AB43" s="10"/>
    </row>
    <row r="44" spans="1:28" s="1" customFormat="1" ht="36" hidden="1" customHeight="1" x14ac:dyDescent="0.25">
      <c r="A44" s="84"/>
      <c r="B44" s="218"/>
      <c r="C44" s="25"/>
      <c r="D44" s="25"/>
      <c r="E44" s="26"/>
      <c r="F44" s="26"/>
      <c r="G44" s="26"/>
      <c r="H44" s="26"/>
      <c r="I44" s="26"/>
      <c r="J44" s="29"/>
      <c r="K44" s="56"/>
      <c r="L44" s="126"/>
      <c r="M44" s="131"/>
      <c r="N44" s="158"/>
      <c r="O44" s="153"/>
      <c r="P44" s="132"/>
      <c r="Q44" s="132"/>
      <c r="R44" s="132"/>
      <c r="S44" s="132"/>
      <c r="T44" s="132"/>
      <c r="U44" s="132"/>
      <c r="V44" s="132"/>
      <c r="W44" s="10"/>
      <c r="X44" s="10"/>
      <c r="Y44" s="10"/>
      <c r="Z44" s="10"/>
      <c r="AA44" s="10"/>
      <c r="AB44" s="10"/>
    </row>
    <row r="45" spans="1:28" s="1" customFormat="1" ht="15" x14ac:dyDescent="0.25">
      <c r="A45" s="84"/>
      <c r="B45" s="218"/>
      <c r="C45" s="25">
        <f>N45</f>
        <v>1.6</v>
      </c>
      <c r="D45" s="25"/>
      <c r="E45" s="26"/>
      <c r="F45" s="26"/>
      <c r="G45" s="26"/>
      <c r="H45" s="26"/>
      <c r="I45" s="26"/>
      <c r="J45" s="29"/>
      <c r="K45" s="56"/>
      <c r="L45" s="126"/>
      <c r="M45" s="131" t="s">
        <v>63</v>
      </c>
      <c r="N45" s="158">
        <f>1+0.1*(7-1)</f>
        <v>1.6</v>
      </c>
      <c r="O45" s="153" t="s">
        <v>52</v>
      </c>
      <c r="P45" s="132"/>
      <c r="Q45" s="132"/>
      <c r="R45" s="132"/>
      <c r="S45" s="132"/>
      <c r="T45" s="132"/>
      <c r="U45" s="132"/>
      <c r="V45" s="132"/>
      <c r="W45" s="10"/>
      <c r="X45" s="10"/>
      <c r="Y45" s="10"/>
      <c r="Z45" s="10"/>
      <c r="AA45" s="10"/>
      <c r="AB45" s="10"/>
    </row>
    <row r="46" spans="1:28" s="1" customFormat="1" ht="15" x14ac:dyDescent="0.25">
      <c r="A46" s="84"/>
      <c r="B46" s="218"/>
      <c r="C46" s="25">
        <f>N46</f>
        <v>1.57</v>
      </c>
      <c r="D46" s="25"/>
      <c r="E46" s="26"/>
      <c r="F46" s="26"/>
      <c r="G46" s="26"/>
      <c r="H46" s="26"/>
      <c r="I46" s="26"/>
      <c r="J46" s="29"/>
      <c r="K46" s="56"/>
      <c r="L46" s="126"/>
      <c r="M46" s="131" t="s">
        <v>61</v>
      </c>
      <c r="N46" s="157">
        <v>1.57</v>
      </c>
      <c r="O46" s="132" t="s">
        <v>25</v>
      </c>
      <c r="P46" s="132"/>
      <c r="Q46" s="132"/>
      <c r="R46" s="174"/>
      <c r="S46" s="174"/>
      <c r="T46" s="174"/>
      <c r="U46" s="132"/>
      <c r="V46" s="132"/>
      <c r="W46" s="10"/>
      <c r="X46" s="10"/>
      <c r="Y46" s="10"/>
      <c r="Z46" s="10"/>
      <c r="AA46" s="10"/>
      <c r="AB46" s="10"/>
    </row>
    <row r="47" spans="1:28" s="1" customFormat="1" ht="15" hidden="1" x14ac:dyDescent="0.25">
      <c r="A47" s="84"/>
      <c r="B47" s="218"/>
      <c r="C47" s="26"/>
      <c r="D47" s="25"/>
      <c r="E47" s="26"/>
      <c r="F47" s="26"/>
      <c r="G47" s="26"/>
      <c r="H47" s="26"/>
      <c r="I47" s="26"/>
      <c r="J47" s="29"/>
      <c r="K47" s="56"/>
      <c r="L47" s="126"/>
      <c r="M47" s="131"/>
      <c r="N47" s="151"/>
      <c r="O47" s="153"/>
      <c r="P47" s="132"/>
      <c r="Q47" s="132"/>
      <c r="R47" s="174"/>
      <c r="S47" s="174"/>
      <c r="T47" s="174"/>
      <c r="U47" s="132"/>
      <c r="V47" s="132"/>
      <c r="W47" s="10"/>
      <c r="X47" s="10"/>
      <c r="Y47" s="10"/>
      <c r="Z47" s="10"/>
      <c r="AA47" s="10"/>
      <c r="AB47" s="10"/>
    </row>
    <row r="48" spans="1:28" s="1" customFormat="1" ht="15" x14ac:dyDescent="0.25">
      <c r="A48" s="84"/>
      <c r="B48" s="218" t="s">
        <v>28</v>
      </c>
      <c r="C48" s="25"/>
      <c r="D48" s="25">
        <v>293</v>
      </c>
      <c r="E48" s="26">
        <f>N49</f>
        <v>1.2</v>
      </c>
      <c r="F48" s="26"/>
      <c r="G48" s="26">
        <v>1.57</v>
      </c>
      <c r="H48" s="26">
        <f>N50</f>
        <v>1</v>
      </c>
      <c r="I48" s="26"/>
      <c r="J48" s="30">
        <f>C22*1</f>
        <v>0.3</v>
      </c>
      <c r="K48" s="27">
        <f>D48*E48*G48*H48*J48</f>
        <v>165.6</v>
      </c>
      <c r="L48" s="125"/>
      <c r="M48" s="131"/>
      <c r="N48" s="158">
        <v>1</v>
      </c>
      <c r="O48" s="153" t="s">
        <v>27</v>
      </c>
      <c r="P48" s="132"/>
      <c r="Q48" s="132"/>
      <c r="R48" s="132"/>
      <c r="S48" s="132"/>
      <c r="T48" s="132"/>
      <c r="U48" s="132"/>
      <c r="V48" s="132"/>
      <c r="W48" s="10"/>
      <c r="X48" s="10"/>
      <c r="Y48" s="10"/>
      <c r="Z48" s="10"/>
      <c r="AA48" s="10"/>
      <c r="AB48" s="10"/>
    </row>
    <row r="49" spans="1:28" s="1" customFormat="1" ht="15" customHeight="1" x14ac:dyDescent="0.25">
      <c r="A49" s="84"/>
      <c r="B49" s="218"/>
      <c r="C49" s="31">
        <v>1.2</v>
      </c>
      <c r="D49" s="31"/>
      <c r="E49" s="32"/>
      <c r="F49" s="32"/>
      <c r="G49" s="26"/>
      <c r="H49" s="32"/>
      <c r="I49" s="32"/>
      <c r="J49" s="57"/>
      <c r="K49" s="58"/>
      <c r="L49" s="125"/>
      <c r="M49" s="131" t="s">
        <v>64</v>
      </c>
      <c r="N49" s="158">
        <v>1.2</v>
      </c>
      <c r="O49" s="153" t="s">
        <v>65</v>
      </c>
      <c r="P49" s="132"/>
      <c r="Q49" s="132"/>
      <c r="R49" s="132"/>
      <c r="S49" s="132"/>
      <c r="T49" s="132"/>
      <c r="U49" s="132"/>
      <c r="V49" s="132"/>
      <c r="W49" s="10"/>
      <c r="X49" s="10"/>
      <c r="Y49" s="10"/>
      <c r="Z49" s="10"/>
      <c r="AA49" s="10"/>
      <c r="AB49" s="10"/>
    </row>
    <row r="50" spans="1:28" s="1" customFormat="1" ht="15" hidden="1" x14ac:dyDescent="0.25">
      <c r="A50" s="84"/>
      <c r="B50" s="218"/>
      <c r="C50" s="31">
        <f>N50</f>
        <v>1</v>
      </c>
      <c r="D50" s="31"/>
      <c r="E50" s="32"/>
      <c r="F50" s="32"/>
      <c r="G50" s="26"/>
      <c r="H50" s="32"/>
      <c r="I50" s="32"/>
      <c r="J50" s="57"/>
      <c r="K50" s="58"/>
      <c r="L50" s="125"/>
      <c r="M50" s="131"/>
      <c r="N50" s="158">
        <v>1</v>
      </c>
      <c r="O50" s="153"/>
      <c r="P50" s="132"/>
      <c r="Q50" s="132"/>
      <c r="R50" s="132"/>
      <c r="S50" s="132"/>
      <c r="T50" s="132"/>
      <c r="U50" s="132"/>
      <c r="V50" s="132"/>
      <c r="W50" s="10"/>
      <c r="X50" s="10"/>
      <c r="Y50" s="10"/>
      <c r="Z50" s="10"/>
      <c r="AA50" s="10"/>
      <c r="AB50" s="10"/>
    </row>
    <row r="51" spans="1:28" s="1" customFormat="1" ht="15" x14ac:dyDescent="0.25">
      <c r="A51" s="84"/>
      <c r="B51" s="218"/>
      <c r="C51" s="31">
        <f>N51</f>
        <v>1.57</v>
      </c>
      <c r="D51" s="31"/>
      <c r="E51" s="32"/>
      <c r="F51" s="32"/>
      <c r="G51" s="32"/>
      <c r="H51" s="32"/>
      <c r="I51" s="32"/>
      <c r="J51" s="33"/>
      <c r="K51" s="59"/>
      <c r="L51" s="126"/>
      <c r="M51" s="131" t="s">
        <v>61</v>
      </c>
      <c r="N51" s="157">
        <v>1.57</v>
      </c>
      <c r="O51" s="153" t="s">
        <v>25</v>
      </c>
      <c r="P51" s="132"/>
      <c r="Q51" s="132"/>
      <c r="R51" s="132"/>
      <c r="S51" s="132"/>
      <c r="T51" s="132"/>
      <c r="U51" s="132"/>
      <c r="V51" s="132"/>
      <c r="W51" s="10"/>
      <c r="X51" s="10"/>
      <c r="Y51" s="10"/>
      <c r="Z51" s="10"/>
      <c r="AA51" s="10"/>
      <c r="AB51" s="10"/>
    </row>
    <row r="52" spans="1:28" s="2" customFormat="1" ht="15" hidden="1" x14ac:dyDescent="0.25">
      <c r="A52" s="85"/>
      <c r="B52" s="60"/>
      <c r="C52" s="44"/>
      <c r="D52" s="43"/>
      <c r="E52" s="44"/>
      <c r="F52" s="44"/>
      <c r="G52" s="44"/>
      <c r="H52" s="44"/>
      <c r="I52" s="44"/>
      <c r="J52" s="45"/>
      <c r="K52" s="48"/>
      <c r="L52" s="126"/>
      <c r="M52" s="131"/>
      <c r="N52" s="151"/>
      <c r="O52" s="153"/>
      <c r="P52" s="132"/>
      <c r="Q52" s="132"/>
      <c r="R52" s="132"/>
      <c r="S52" s="132"/>
      <c r="T52" s="132"/>
      <c r="U52" s="132"/>
      <c r="V52" s="132"/>
      <c r="W52" s="7"/>
      <c r="X52" s="7"/>
      <c r="Y52" s="7"/>
      <c r="Z52" s="7"/>
      <c r="AA52" s="7"/>
      <c r="AB52" s="7"/>
    </row>
    <row r="53" spans="1:28" s="1" customFormat="1" ht="26.25" x14ac:dyDescent="0.25">
      <c r="A53" s="84">
        <v>3</v>
      </c>
      <c r="B53" s="47" t="s">
        <v>29</v>
      </c>
      <c r="C53" s="206" t="s">
        <v>87</v>
      </c>
      <c r="D53" s="206"/>
      <c r="E53" s="206"/>
      <c r="F53" s="206"/>
      <c r="G53" s="206"/>
      <c r="H53" s="206"/>
      <c r="I53" s="206"/>
      <c r="J53" s="206"/>
      <c r="K53" s="206"/>
      <c r="L53" s="127"/>
      <c r="M53" s="131"/>
      <c r="N53" s="132"/>
      <c r="O53" s="132"/>
      <c r="P53" s="132"/>
      <c r="Q53" s="132"/>
      <c r="R53" s="132"/>
      <c r="S53" s="132"/>
      <c r="T53" s="132"/>
      <c r="U53" s="132"/>
      <c r="V53" s="132"/>
      <c r="W53" s="10"/>
      <c r="X53" s="10"/>
      <c r="Y53" s="10"/>
      <c r="Z53" s="10"/>
      <c r="AA53" s="10"/>
      <c r="AB53" s="10"/>
    </row>
    <row r="54" spans="1:28" s="1" customFormat="1" ht="15" x14ac:dyDescent="0.25">
      <c r="A54" s="84"/>
      <c r="B54" s="218" t="s">
        <v>26</v>
      </c>
      <c r="C54" s="31">
        <f t="shared" ref="C54:C60" si="1">N54</f>
        <v>0.21</v>
      </c>
      <c r="D54" s="31">
        <v>882</v>
      </c>
      <c r="E54" s="32">
        <f>N54</f>
        <v>0.21</v>
      </c>
      <c r="F54" s="34">
        <f>N55</f>
        <v>1.57</v>
      </c>
      <c r="G54" s="32"/>
      <c r="H54" s="32"/>
      <c r="I54" s="32"/>
      <c r="J54" s="33">
        <f>C21</f>
        <v>1</v>
      </c>
      <c r="K54" s="58">
        <f>D54*E54*F54*J54</f>
        <v>290.8</v>
      </c>
      <c r="L54" s="125"/>
      <c r="M54" s="131" t="s">
        <v>62</v>
      </c>
      <c r="N54" s="157">
        <f>1-0.02*(40-(C22*2))</f>
        <v>0.21</v>
      </c>
      <c r="O54" s="132" t="s">
        <v>30</v>
      </c>
      <c r="P54" s="132"/>
      <c r="Q54" s="132"/>
      <c r="R54" s="132"/>
      <c r="S54" s="132"/>
      <c r="T54" s="132"/>
      <c r="U54" s="132"/>
      <c r="V54" s="132"/>
      <c r="W54" s="10"/>
      <c r="X54" s="10"/>
      <c r="Y54" s="10"/>
      <c r="Z54" s="10"/>
      <c r="AA54" s="10"/>
      <c r="AB54" s="10"/>
    </row>
    <row r="55" spans="1:28" s="1" customFormat="1" ht="15" x14ac:dyDescent="0.25">
      <c r="A55" s="84"/>
      <c r="B55" s="218"/>
      <c r="C55" s="31">
        <f t="shared" si="1"/>
        <v>1.57</v>
      </c>
      <c r="D55" s="31"/>
      <c r="E55" s="32"/>
      <c r="F55" s="32"/>
      <c r="G55" s="32"/>
      <c r="H55" s="32"/>
      <c r="I55" s="32"/>
      <c r="J55" s="33"/>
      <c r="K55" s="58"/>
      <c r="L55" s="125"/>
      <c r="M55" s="131" t="s">
        <v>61</v>
      </c>
      <c r="N55" s="159">
        <f>E28</f>
        <v>1.57</v>
      </c>
      <c r="O55" s="132" t="s">
        <v>24</v>
      </c>
      <c r="P55" s="132"/>
      <c r="Q55" s="132"/>
      <c r="R55" s="132"/>
      <c r="S55" s="132"/>
      <c r="T55" s="132"/>
      <c r="U55" s="132"/>
      <c r="V55" s="132"/>
      <c r="W55" s="10"/>
      <c r="X55" s="10"/>
      <c r="Y55" s="10"/>
      <c r="Z55" s="10"/>
      <c r="AA55" s="10"/>
      <c r="AB55" s="10"/>
    </row>
    <row r="56" spans="1:28" s="1" customFormat="1" ht="15" hidden="1" x14ac:dyDescent="0.25">
      <c r="A56" s="84"/>
      <c r="B56" s="218"/>
      <c r="C56" s="32"/>
      <c r="D56" s="31"/>
      <c r="E56" s="32"/>
      <c r="F56" s="32"/>
      <c r="G56" s="32"/>
      <c r="H56" s="32"/>
      <c r="I56" s="32"/>
      <c r="J56" s="33"/>
      <c r="K56" s="58"/>
      <c r="L56" s="125"/>
      <c r="M56" s="131"/>
      <c r="N56" s="151"/>
      <c r="O56" s="153"/>
      <c r="P56" s="132"/>
      <c r="Q56" s="132"/>
      <c r="R56" s="132"/>
      <c r="S56" s="132"/>
      <c r="T56" s="132"/>
      <c r="U56" s="132"/>
      <c r="V56" s="132"/>
      <c r="W56" s="10"/>
      <c r="X56" s="10"/>
      <c r="Y56" s="10"/>
      <c r="Z56" s="10"/>
      <c r="AA56" s="10"/>
      <c r="AB56" s="10"/>
    </row>
    <row r="57" spans="1:28" s="1" customFormat="1" ht="15" x14ac:dyDescent="0.25">
      <c r="A57" s="84"/>
      <c r="B57" s="218" t="s">
        <v>28</v>
      </c>
      <c r="C57" s="31">
        <f t="shared" si="1"/>
        <v>1.55</v>
      </c>
      <c r="D57" s="31">
        <v>11</v>
      </c>
      <c r="E57" s="32">
        <f>N57</f>
        <v>1.55</v>
      </c>
      <c r="F57" s="32">
        <f>N58</f>
        <v>1.4</v>
      </c>
      <c r="G57" s="34">
        <f>N60</f>
        <v>1.57</v>
      </c>
      <c r="H57" s="32">
        <v>1</v>
      </c>
      <c r="I57" s="32">
        <v>1.5</v>
      </c>
      <c r="J57" s="35">
        <f>C22</f>
        <v>0.3</v>
      </c>
      <c r="K57" s="58">
        <f>D57*E57*F57*G57*H57*I57*J57</f>
        <v>16.86</v>
      </c>
      <c r="L57" s="125"/>
      <c r="M57" s="131" t="s">
        <v>60</v>
      </c>
      <c r="N57" s="157">
        <f>1+0.05*(C25-1)</f>
        <v>1.55</v>
      </c>
      <c r="O57" s="153" t="s">
        <v>31</v>
      </c>
      <c r="P57" s="132"/>
      <c r="Q57" s="132"/>
      <c r="R57" s="132"/>
      <c r="S57" s="132"/>
      <c r="T57" s="132"/>
      <c r="U57" s="132"/>
      <c r="V57" s="132"/>
      <c r="W57" s="10"/>
      <c r="X57" s="10"/>
      <c r="Y57" s="10"/>
      <c r="Z57" s="10"/>
      <c r="AA57" s="10"/>
      <c r="AB57" s="10"/>
    </row>
    <row r="58" spans="1:28" s="1" customFormat="1" ht="15" x14ac:dyDescent="0.25">
      <c r="A58" s="84"/>
      <c r="B58" s="218"/>
      <c r="C58" s="31">
        <f t="shared" si="1"/>
        <v>1.4</v>
      </c>
      <c r="D58" s="31"/>
      <c r="E58" s="32"/>
      <c r="F58" s="32"/>
      <c r="G58" s="32"/>
      <c r="H58" s="32"/>
      <c r="I58" s="32"/>
      <c r="J58" s="33"/>
      <c r="K58" s="58"/>
      <c r="L58" s="125"/>
      <c r="M58" s="131" t="s">
        <v>64</v>
      </c>
      <c r="N58" s="157">
        <f>1+0.1*(C19-1)</f>
        <v>1.4</v>
      </c>
      <c r="O58" s="212" t="s">
        <v>32</v>
      </c>
      <c r="P58" s="213"/>
      <c r="Q58" s="213"/>
      <c r="R58" s="213"/>
      <c r="S58" s="213"/>
      <c r="T58" s="213"/>
      <c r="U58" s="213"/>
      <c r="V58" s="132"/>
      <c r="W58" s="10"/>
      <c r="X58" s="10"/>
      <c r="Y58" s="10"/>
      <c r="Z58" s="10"/>
      <c r="AA58" s="10"/>
      <c r="AB58" s="10"/>
    </row>
    <row r="59" spans="1:28" s="1" customFormat="1" ht="15" x14ac:dyDescent="0.25">
      <c r="A59" s="84"/>
      <c r="B59" s="218"/>
      <c r="C59" s="32">
        <v>1.5</v>
      </c>
      <c r="D59" s="31"/>
      <c r="E59" s="32"/>
      <c r="F59" s="32"/>
      <c r="G59" s="32"/>
      <c r="H59" s="32"/>
      <c r="I59" s="32"/>
      <c r="J59" s="33"/>
      <c r="K59" s="58"/>
      <c r="L59" s="125"/>
      <c r="M59" s="131" t="s">
        <v>68</v>
      </c>
      <c r="N59" s="151">
        <v>1.5</v>
      </c>
      <c r="O59" s="153" t="s">
        <v>69</v>
      </c>
      <c r="P59" s="132"/>
      <c r="Q59" s="132"/>
      <c r="R59" s="132"/>
      <c r="S59" s="132"/>
      <c r="T59" s="132"/>
      <c r="U59" s="132"/>
      <c r="V59" s="132"/>
      <c r="W59" s="10"/>
      <c r="X59" s="10"/>
      <c r="Y59" s="10"/>
      <c r="Z59" s="10"/>
      <c r="AA59" s="10"/>
      <c r="AB59" s="10"/>
    </row>
    <row r="60" spans="1:28" s="1" customFormat="1" ht="15" x14ac:dyDescent="0.25">
      <c r="A60" s="84"/>
      <c r="B60" s="218"/>
      <c r="C60" s="31">
        <f t="shared" si="1"/>
        <v>1.57</v>
      </c>
      <c r="D60" s="31"/>
      <c r="E60" s="32"/>
      <c r="F60" s="32"/>
      <c r="G60" s="32"/>
      <c r="H60" s="32"/>
      <c r="I60" s="32"/>
      <c r="J60" s="33"/>
      <c r="K60" s="58"/>
      <c r="L60" s="125"/>
      <c r="M60" s="131" t="s">
        <v>61</v>
      </c>
      <c r="N60" s="159">
        <f>E28</f>
        <v>1.57</v>
      </c>
      <c r="O60" s="132" t="s">
        <v>24</v>
      </c>
      <c r="P60" s="132"/>
      <c r="Q60" s="132"/>
      <c r="R60" s="132"/>
      <c r="S60" s="132"/>
      <c r="T60" s="132"/>
      <c r="U60" s="132"/>
      <c r="V60" s="132"/>
      <c r="W60" s="10"/>
      <c r="X60" s="10"/>
      <c r="Y60" s="10"/>
      <c r="Z60" s="10"/>
      <c r="AA60" s="10"/>
      <c r="AB60" s="10"/>
    </row>
    <row r="61" spans="1:28" s="2" customFormat="1" ht="15" hidden="1" x14ac:dyDescent="0.25">
      <c r="A61" s="84"/>
      <c r="B61" s="218"/>
      <c r="C61" s="31">
        <v>1</v>
      </c>
      <c r="D61" s="31"/>
      <c r="E61" s="32"/>
      <c r="F61" s="32"/>
      <c r="G61" s="32"/>
      <c r="H61" s="32"/>
      <c r="I61" s="32"/>
      <c r="J61" s="33"/>
      <c r="K61" s="58"/>
      <c r="L61" s="125"/>
      <c r="M61" s="131"/>
      <c r="N61" s="158"/>
      <c r="O61" s="153" t="s">
        <v>33</v>
      </c>
      <c r="P61" s="132"/>
      <c r="Q61" s="132"/>
      <c r="R61" s="132"/>
      <c r="S61" s="132"/>
      <c r="T61" s="132"/>
      <c r="U61" s="132"/>
      <c r="V61" s="132"/>
      <c r="W61" s="7"/>
      <c r="X61" s="7"/>
      <c r="Y61" s="7"/>
      <c r="Z61" s="7"/>
      <c r="AA61" s="7"/>
      <c r="AB61" s="7"/>
    </row>
    <row r="62" spans="1:28" s="1" customFormat="1" ht="21" customHeight="1" x14ac:dyDescent="0.25">
      <c r="A62" s="84">
        <v>4</v>
      </c>
      <c r="B62" s="47" t="s">
        <v>34</v>
      </c>
      <c r="C62" s="206" t="s">
        <v>57</v>
      </c>
      <c r="D62" s="206"/>
      <c r="E62" s="206"/>
      <c r="F62" s="206"/>
      <c r="G62" s="206"/>
      <c r="H62" s="206"/>
      <c r="I62" s="206"/>
      <c r="J62" s="206"/>
      <c r="K62" s="206"/>
      <c r="L62" s="127"/>
      <c r="M62" s="131"/>
      <c r="N62" s="150" t="s">
        <v>35</v>
      </c>
      <c r="O62" s="132"/>
      <c r="P62" s="132"/>
      <c r="Q62" s="132" t="s">
        <v>36</v>
      </c>
      <c r="R62" s="132"/>
      <c r="S62" s="132"/>
      <c r="T62" s="132"/>
      <c r="U62" s="132"/>
      <c r="V62" s="132"/>
      <c r="W62" s="10"/>
      <c r="X62" s="10"/>
      <c r="Y62" s="10"/>
      <c r="Z62" s="10"/>
      <c r="AA62" s="10"/>
      <c r="AB62" s="10"/>
    </row>
    <row r="63" spans="1:28" s="3" customFormat="1" ht="15" x14ac:dyDescent="0.25">
      <c r="A63" s="84"/>
      <c r="B63" s="204" t="s">
        <v>26</v>
      </c>
      <c r="C63" s="25">
        <f t="shared" ref="C63:C68" si="2">N63</f>
        <v>1.2</v>
      </c>
      <c r="D63" s="25">
        <v>56</v>
      </c>
      <c r="E63" s="26">
        <f>N63</f>
        <v>1.2</v>
      </c>
      <c r="F63" s="26">
        <f>N64</f>
        <v>1.3</v>
      </c>
      <c r="G63" s="26"/>
      <c r="H63" s="26">
        <v>0.1</v>
      </c>
      <c r="I63" s="26"/>
      <c r="J63" s="35">
        <f>C21</f>
        <v>1</v>
      </c>
      <c r="K63" s="27">
        <f>D63*E63*F63*H63*J63</f>
        <v>8.74</v>
      </c>
      <c r="L63" s="125"/>
      <c r="M63" s="131" t="s">
        <v>60</v>
      </c>
      <c r="N63" s="160">
        <f>1+0.2*(C26-1)</f>
        <v>1.2</v>
      </c>
      <c r="O63" s="219" t="s">
        <v>53</v>
      </c>
      <c r="P63" s="220"/>
      <c r="Q63" s="220"/>
      <c r="R63" s="220"/>
      <c r="S63" s="220"/>
      <c r="T63" s="220"/>
      <c r="U63" s="220"/>
      <c r="V63" s="220"/>
      <c r="W63" s="220"/>
      <c r="X63" s="220"/>
      <c r="Y63" s="220"/>
      <c r="Z63" s="220"/>
      <c r="AA63" s="220"/>
      <c r="AB63" s="220"/>
    </row>
    <row r="64" spans="1:28" s="1" customFormat="1" ht="15" x14ac:dyDescent="0.25">
      <c r="A64" s="84"/>
      <c r="B64" s="204"/>
      <c r="C64" s="31">
        <f t="shared" si="2"/>
        <v>1.3</v>
      </c>
      <c r="D64" s="31"/>
      <c r="E64" s="32"/>
      <c r="F64" s="32"/>
      <c r="G64" s="32"/>
      <c r="H64" s="32"/>
      <c r="I64" s="32"/>
      <c r="J64" s="33"/>
      <c r="K64" s="58"/>
      <c r="L64" s="125"/>
      <c r="M64" s="131" t="s">
        <v>61</v>
      </c>
      <c r="N64" s="160">
        <f>C28</f>
        <v>1.3</v>
      </c>
      <c r="O64" s="132" t="s">
        <v>25</v>
      </c>
      <c r="P64" s="161"/>
      <c r="Q64" s="161"/>
      <c r="R64" s="161"/>
      <c r="S64" s="161"/>
      <c r="T64" s="161"/>
      <c r="U64" s="161"/>
      <c r="V64" s="161"/>
      <c r="W64" s="111"/>
      <c r="X64" s="111"/>
      <c r="Y64" s="111"/>
      <c r="Z64" s="111"/>
      <c r="AA64" s="111"/>
      <c r="AB64" s="111"/>
    </row>
    <row r="65" spans="1:28" s="1" customFormat="1" ht="14.25" customHeight="1" x14ac:dyDescent="0.25">
      <c r="A65" s="84"/>
      <c r="B65" s="204"/>
      <c r="C65" s="32">
        <f>N65</f>
        <v>0.1</v>
      </c>
      <c r="D65" s="31"/>
      <c r="E65" s="32"/>
      <c r="F65" s="32"/>
      <c r="G65" s="32"/>
      <c r="H65" s="32"/>
      <c r="I65" s="32"/>
      <c r="J65" s="33"/>
      <c r="K65" s="58"/>
      <c r="L65" s="125"/>
      <c r="M65" s="131" t="s">
        <v>62</v>
      </c>
      <c r="N65" s="160">
        <f>1-0.9*(1-C23)</f>
        <v>0.1</v>
      </c>
      <c r="O65" s="132" t="s">
        <v>43</v>
      </c>
      <c r="P65" s="161"/>
      <c r="Q65" s="161"/>
      <c r="R65" s="161"/>
      <c r="S65" s="161"/>
      <c r="T65" s="161"/>
      <c r="U65" s="161"/>
      <c r="V65" s="161"/>
      <c r="W65" s="111"/>
      <c r="X65" s="111"/>
      <c r="Y65" s="111"/>
      <c r="Z65" s="111"/>
      <c r="AA65" s="111"/>
      <c r="AB65" s="111"/>
    </row>
    <row r="66" spans="1:28" s="1" customFormat="1" ht="15" hidden="1" x14ac:dyDescent="0.25">
      <c r="A66" s="84"/>
      <c r="B66" s="204"/>
      <c r="C66" s="31">
        <f t="shared" si="2"/>
        <v>0</v>
      </c>
      <c r="D66" s="31"/>
      <c r="E66" s="32"/>
      <c r="F66" s="32"/>
      <c r="G66" s="32"/>
      <c r="H66" s="32"/>
      <c r="I66" s="32"/>
      <c r="J66" s="33"/>
      <c r="K66" s="58"/>
      <c r="L66" s="125"/>
      <c r="M66" s="131"/>
      <c r="N66" s="158"/>
      <c r="O66" s="153"/>
      <c r="P66" s="132"/>
      <c r="Q66" s="132"/>
      <c r="R66" s="132"/>
      <c r="S66" s="132"/>
      <c r="T66" s="132"/>
      <c r="U66" s="132"/>
      <c r="V66" s="132"/>
      <c r="W66" s="10"/>
      <c r="X66" s="10"/>
      <c r="Y66" s="10"/>
      <c r="Z66" s="10"/>
      <c r="AA66" s="10"/>
      <c r="AB66" s="10"/>
    </row>
    <row r="67" spans="1:28" s="1" customFormat="1" ht="15" x14ac:dyDescent="0.25">
      <c r="A67" s="84"/>
      <c r="B67" s="204" t="s">
        <v>28</v>
      </c>
      <c r="C67" s="25">
        <f t="shared" si="2"/>
        <v>1.3</v>
      </c>
      <c r="D67" s="31">
        <v>34</v>
      </c>
      <c r="E67" s="32">
        <f>N67</f>
        <v>1.3</v>
      </c>
      <c r="F67" s="32"/>
      <c r="G67" s="32">
        <f>N69</f>
        <v>0.3</v>
      </c>
      <c r="H67" s="32"/>
      <c r="I67" s="32"/>
      <c r="J67" s="49">
        <f>C23</f>
        <v>2.4000000000000001E-4</v>
      </c>
      <c r="K67" s="58">
        <f>D67*E67*G67*J67</f>
        <v>0</v>
      </c>
      <c r="L67" s="125"/>
      <c r="M67" s="131" t="s">
        <v>61</v>
      </c>
      <c r="N67" s="157">
        <f>C28</f>
        <v>1.3</v>
      </c>
      <c r="O67" s="132" t="s">
        <v>25</v>
      </c>
      <c r="P67" s="132"/>
      <c r="Q67" s="132"/>
      <c r="R67" s="132"/>
      <c r="S67" s="132"/>
      <c r="T67" s="132"/>
      <c r="U67" s="132"/>
      <c r="V67" s="132"/>
      <c r="W67" s="10"/>
      <c r="X67" s="10"/>
      <c r="Y67" s="10"/>
      <c r="Z67" s="10"/>
      <c r="AA67" s="10"/>
      <c r="AB67" s="10"/>
    </row>
    <row r="68" spans="1:28" s="1" customFormat="1" ht="15" hidden="1" x14ac:dyDescent="0.25">
      <c r="A68" s="84"/>
      <c r="B68" s="204"/>
      <c r="C68" s="31">
        <f t="shared" si="2"/>
        <v>0</v>
      </c>
      <c r="D68" s="31"/>
      <c r="E68" s="32"/>
      <c r="F68" s="32"/>
      <c r="G68" s="32"/>
      <c r="H68" s="32"/>
      <c r="I68" s="32"/>
      <c r="J68" s="33"/>
      <c r="K68" s="58"/>
      <c r="L68" s="125"/>
      <c r="M68" s="131"/>
      <c r="N68" s="158"/>
      <c r="O68" s="153"/>
      <c r="P68" s="132"/>
      <c r="Q68" s="153"/>
      <c r="R68" s="132"/>
      <c r="S68" s="132"/>
      <c r="T68" s="132"/>
      <c r="U68" s="132"/>
      <c r="V68" s="132"/>
      <c r="W68" s="10"/>
      <c r="X68" s="10"/>
      <c r="Y68" s="10"/>
      <c r="Z68" s="10"/>
      <c r="AA68" s="10"/>
      <c r="AB68" s="10"/>
    </row>
    <row r="69" spans="1:28" s="1" customFormat="1" ht="15" x14ac:dyDescent="0.25">
      <c r="A69" s="84"/>
      <c r="B69" s="204"/>
      <c r="C69" s="26">
        <f>N69</f>
        <v>0.3</v>
      </c>
      <c r="D69" s="31"/>
      <c r="E69" s="32"/>
      <c r="F69" s="32"/>
      <c r="G69" s="32"/>
      <c r="H69" s="32"/>
      <c r="I69" s="32"/>
      <c r="J69" s="33"/>
      <c r="K69" s="58"/>
      <c r="L69" s="125"/>
      <c r="M69" s="131" t="s">
        <v>70</v>
      </c>
      <c r="N69" s="157">
        <f>1-0.7*(1-C23)</f>
        <v>0.3</v>
      </c>
      <c r="O69" s="153" t="s">
        <v>44</v>
      </c>
      <c r="P69" s="132"/>
      <c r="Q69" s="153"/>
      <c r="R69" s="132"/>
      <c r="S69" s="132"/>
      <c r="T69" s="132"/>
      <c r="U69" s="132"/>
      <c r="V69" s="132"/>
      <c r="W69" s="10"/>
      <c r="X69" s="10"/>
      <c r="Y69" s="10"/>
      <c r="Z69" s="10"/>
      <c r="AA69" s="10"/>
      <c r="AB69" s="10"/>
    </row>
    <row r="70" spans="1:28" s="1" customFormat="1" ht="15" x14ac:dyDescent="0.25">
      <c r="A70" s="84"/>
      <c r="B70" s="204"/>
      <c r="C70" s="31"/>
      <c r="D70" s="31"/>
      <c r="E70" s="32"/>
      <c r="F70" s="32"/>
      <c r="G70" s="32"/>
      <c r="H70" s="32"/>
      <c r="I70" s="32"/>
      <c r="J70" s="33"/>
      <c r="K70" s="58"/>
      <c r="L70" s="125"/>
      <c r="M70" s="131"/>
      <c r="N70" s="158"/>
      <c r="O70" s="132"/>
      <c r="P70" s="132"/>
      <c r="Q70" s="132"/>
      <c r="R70" s="132"/>
      <c r="S70" s="132"/>
      <c r="T70" s="132"/>
      <c r="U70" s="132"/>
      <c r="V70" s="132"/>
      <c r="W70" s="10"/>
      <c r="X70" s="10"/>
      <c r="Y70" s="10"/>
      <c r="Z70" s="10"/>
      <c r="AA70" s="10"/>
      <c r="AB70" s="10"/>
    </row>
    <row r="71" spans="1:28" s="1" customFormat="1" ht="38.25" customHeight="1" x14ac:dyDescent="0.25">
      <c r="A71" s="84">
        <v>5</v>
      </c>
      <c r="B71" s="113" t="s">
        <v>37</v>
      </c>
      <c r="C71" s="211" t="s">
        <v>88</v>
      </c>
      <c r="D71" s="211"/>
      <c r="E71" s="211"/>
      <c r="F71" s="211"/>
      <c r="G71" s="211"/>
      <c r="H71" s="211"/>
      <c r="I71" s="211"/>
      <c r="J71" s="211"/>
      <c r="K71" s="211"/>
      <c r="L71" s="127"/>
      <c r="M71" s="131"/>
      <c r="N71" s="150"/>
      <c r="O71" s="132"/>
      <c r="P71" s="132"/>
      <c r="Q71" s="132"/>
      <c r="R71" s="132"/>
      <c r="S71" s="132"/>
      <c r="T71" s="132"/>
      <c r="U71" s="132"/>
      <c r="V71" s="132"/>
      <c r="W71" s="10"/>
      <c r="X71" s="10"/>
      <c r="Y71" s="10"/>
      <c r="Z71" s="10"/>
      <c r="AA71" s="10"/>
      <c r="AB71" s="10"/>
    </row>
    <row r="72" spans="1:28" s="1" customFormat="1" ht="15" x14ac:dyDescent="0.25">
      <c r="A72" s="84"/>
      <c r="B72" s="204" t="s">
        <v>26</v>
      </c>
      <c r="C72" s="25">
        <f>N72</f>
        <v>1.3</v>
      </c>
      <c r="D72" s="25">
        <v>355</v>
      </c>
      <c r="E72" s="36">
        <f>N72</f>
        <v>1.3</v>
      </c>
      <c r="F72" s="26">
        <f>N73</f>
        <v>1.25</v>
      </c>
      <c r="G72" s="26">
        <f>N74</f>
        <v>0.1</v>
      </c>
      <c r="H72" s="26">
        <f>C75</f>
        <v>1.4</v>
      </c>
      <c r="I72" s="26"/>
      <c r="J72" s="33">
        <f>C21</f>
        <v>1</v>
      </c>
      <c r="K72" s="27">
        <f>D72*E72*F72*G72*H72*J72</f>
        <v>80.760000000000005</v>
      </c>
      <c r="L72" s="125"/>
      <c r="M72" s="131" t="s">
        <v>61</v>
      </c>
      <c r="N72" s="162">
        <v>1.3</v>
      </c>
      <c r="O72" s="132" t="s">
        <v>24</v>
      </c>
      <c r="P72" s="132"/>
      <c r="Q72" s="132"/>
      <c r="R72" s="132"/>
      <c r="S72" s="132"/>
      <c r="T72" s="132"/>
      <c r="U72" s="132"/>
      <c r="V72" s="132"/>
      <c r="W72" s="10"/>
      <c r="X72" s="10"/>
      <c r="Y72" s="10"/>
      <c r="Z72" s="10"/>
      <c r="AA72" s="10"/>
      <c r="AB72" s="10"/>
    </row>
    <row r="73" spans="1:28" s="1" customFormat="1" ht="15" x14ac:dyDescent="0.25">
      <c r="A73" s="84"/>
      <c r="B73" s="204"/>
      <c r="C73" s="25">
        <f>N73</f>
        <v>1.25</v>
      </c>
      <c r="D73" s="25"/>
      <c r="E73" s="36"/>
      <c r="F73" s="26"/>
      <c r="G73" s="26"/>
      <c r="H73" s="26"/>
      <c r="I73" s="26"/>
      <c r="J73" s="29"/>
      <c r="K73" s="27"/>
      <c r="L73" s="125"/>
      <c r="M73" s="131" t="s">
        <v>60</v>
      </c>
      <c r="N73" s="162">
        <f>1+0.05*C19</f>
        <v>1.25</v>
      </c>
      <c r="O73" s="132" t="s">
        <v>58</v>
      </c>
      <c r="P73" s="132"/>
      <c r="Q73" s="132"/>
      <c r="R73" s="132"/>
      <c r="S73" s="132"/>
      <c r="T73" s="132"/>
      <c r="U73" s="132"/>
      <c r="V73" s="132"/>
      <c r="W73" s="10"/>
      <c r="X73" s="10"/>
      <c r="Y73" s="10"/>
      <c r="Z73" s="10"/>
      <c r="AA73" s="10"/>
      <c r="AB73" s="10"/>
    </row>
    <row r="74" spans="1:28" s="1" customFormat="1" ht="15" x14ac:dyDescent="0.25">
      <c r="A74" s="84"/>
      <c r="B74" s="204"/>
      <c r="C74" s="26">
        <f>N74</f>
        <v>0.1</v>
      </c>
      <c r="D74" s="25"/>
      <c r="E74" s="36"/>
      <c r="F74" s="26"/>
      <c r="G74" s="26"/>
      <c r="H74" s="26"/>
      <c r="I74" s="26"/>
      <c r="J74" s="29"/>
      <c r="K74" s="27"/>
      <c r="L74" s="125"/>
      <c r="M74" s="131" t="s">
        <v>62</v>
      </c>
      <c r="N74" s="159">
        <f>1-0.45*(2-C23)</f>
        <v>0.1</v>
      </c>
      <c r="O74" s="132" t="s">
        <v>49</v>
      </c>
      <c r="P74" s="132"/>
      <c r="Q74" s="132"/>
      <c r="R74" s="132"/>
      <c r="S74" s="132"/>
      <c r="T74" s="132"/>
      <c r="U74" s="132"/>
      <c r="V74" s="132"/>
      <c r="W74" s="10"/>
      <c r="X74" s="10"/>
      <c r="Y74" s="10"/>
      <c r="Z74" s="10"/>
      <c r="AA74" s="10"/>
      <c r="AB74" s="10"/>
    </row>
    <row r="75" spans="1:28" s="1" customFormat="1" ht="15" x14ac:dyDescent="0.25">
      <c r="A75" s="84"/>
      <c r="B75" s="204"/>
      <c r="C75" s="26">
        <f>N75</f>
        <v>1.4</v>
      </c>
      <c r="D75" s="25"/>
      <c r="E75" s="36"/>
      <c r="F75" s="26"/>
      <c r="G75" s="26"/>
      <c r="H75" s="26"/>
      <c r="I75" s="26"/>
      <c r="J75" s="29"/>
      <c r="K75" s="27"/>
      <c r="L75" s="125"/>
      <c r="M75" s="131" t="s">
        <v>72</v>
      </c>
      <c r="N75" s="159">
        <f>1+0.1*(C20-1)</f>
        <v>1.4</v>
      </c>
      <c r="O75" s="132" t="s">
        <v>54</v>
      </c>
      <c r="P75" s="132"/>
      <c r="Q75" s="132"/>
      <c r="R75" s="132"/>
      <c r="S75" s="132"/>
      <c r="T75" s="132"/>
      <c r="U75" s="132"/>
      <c r="V75" s="132"/>
      <c r="W75" s="10"/>
      <c r="X75" s="10"/>
      <c r="Y75" s="10"/>
      <c r="Z75" s="10"/>
      <c r="AA75" s="10"/>
      <c r="AB75" s="10"/>
    </row>
    <row r="76" spans="1:28" s="1" customFormat="1" ht="15" x14ac:dyDescent="0.25">
      <c r="A76" s="84"/>
      <c r="B76" s="204" t="s">
        <v>28</v>
      </c>
      <c r="C76" s="25">
        <f>N76</f>
        <v>1.3</v>
      </c>
      <c r="D76" s="25">
        <v>22</v>
      </c>
      <c r="E76" s="36">
        <f>N76</f>
        <v>1.3</v>
      </c>
      <c r="F76" s="26">
        <f>N78</f>
        <v>1.6</v>
      </c>
      <c r="G76" s="26"/>
      <c r="H76" s="26"/>
      <c r="I76" s="26"/>
      <c r="J76" s="33">
        <f>C23</f>
        <v>2.4000000000000001E-4</v>
      </c>
      <c r="K76" s="27">
        <f>D76*E76*F76*J76</f>
        <v>0.01</v>
      </c>
      <c r="L76" s="125"/>
      <c r="M76" s="131" t="s">
        <v>61</v>
      </c>
      <c r="N76" s="159">
        <v>1.3</v>
      </c>
      <c r="O76" s="132" t="s">
        <v>24</v>
      </c>
      <c r="P76" s="132"/>
      <c r="Q76" s="132"/>
      <c r="R76" s="132"/>
      <c r="S76" s="132"/>
      <c r="T76" s="132"/>
      <c r="U76" s="132"/>
      <c r="V76" s="132"/>
      <c r="W76" s="10"/>
      <c r="X76" s="10"/>
      <c r="Y76" s="10"/>
      <c r="Z76" s="10"/>
      <c r="AA76" s="10"/>
      <c r="AB76" s="10"/>
    </row>
    <row r="77" spans="1:28" s="1" customFormat="1" ht="15" hidden="1" x14ac:dyDescent="0.25">
      <c r="A77" s="84"/>
      <c r="B77" s="204"/>
      <c r="C77" s="26"/>
      <c r="D77" s="25"/>
      <c r="E77" s="36"/>
      <c r="F77" s="26"/>
      <c r="G77" s="26"/>
      <c r="H77" s="26"/>
      <c r="I77" s="26"/>
      <c r="J77" s="61"/>
      <c r="K77" s="27"/>
      <c r="L77" s="125"/>
      <c r="M77" s="131"/>
      <c r="N77" s="159"/>
      <c r="O77" s="132"/>
      <c r="P77" s="132"/>
      <c r="Q77" s="132"/>
      <c r="R77" s="132"/>
      <c r="S77" s="132"/>
      <c r="T77" s="132"/>
      <c r="U77" s="132"/>
      <c r="V77" s="132"/>
      <c r="W77" s="10"/>
      <c r="X77" s="10"/>
      <c r="Y77" s="10"/>
      <c r="Z77" s="10"/>
      <c r="AA77" s="10"/>
      <c r="AB77" s="10"/>
    </row>
    <row r="78" spans="1:28" s="1" customFormat="1" ht="15" x14ac:dyDescent="0.25">
      <c r="A78" s="84"/>
      <c r="B78" s="204"/>
      <c r="C78" s="26">
        <f>N78</f>
        <v>1.6</v>
      </c>
      <c r="D78" s="25"/>
      <c r="E78" s="36"/>
      <c r="F78" s="26"/>
      <c r="G78" s="26"/>
      <c r="H78" s="26"/>
      <c r="I78" s="26"/>
      <c r="J78" s="29"/>
      <c r="K78" s="27"/>
      <c r="L78" s="125"/>
      <c r="M78" s="131" t="s">
        <v>63</v>
      </c>
      <c r="N78" s="159">
        <v>1.6</v>
      </c>
      <c r="O78" s="132" t="s">
        <v>100</v>
      </c>
      <c r="P78" s="132"/>
      <c r="Q78" s="132"/>
      <c r="R78" s="132"/>
      <c r="S78" s="132"/>
      <c r="T78" s="132"/>
      <c r="U78" s="132"/>
      <c r="V78" s="132"/>
      <c r="W78" s="10"/>
      <c r="X78" s="10"/>
      <c r="Y78" s="10"/>
      <c r="Z78" s="10"/>
      <c r="AA78" s="10"/>
      <c r="AB78" s="10"/>
    </row>
    <row r="79" spans="1:28" s="1" customFormat="1" ht="30.75" customHeight="1" x14ac:dyDescent="0.25">
      <c r="A79" s="84">
        <v>6</v>
      </c>
      <c r="B79" s="47" t="s">
        <v>76</v>
      </c>
      <c r="C79" s="211" t="s">
        <v>89</v>
      </c>
      <c r="D79" s="211"/>
      <c r="E79" s="211"/>
      <c r="F79" s="211"/>
      <c r="G79" s="211"/>
      <c r="H79" s="211"/>
      <c r="I79" s="211"/>
      <c r="J79" s="211"/>
      <c r="K79" s="211"/>
      <c r="L79" s="127"/>
      <c r="M79" s="131"/>
      <c r="N79" s="132"/>
      <c r="O79" s="132"/>
      <c r="P79" s="132"/>
      <c r="Q79" s="132"/>
      <c r="R79" s="132"/>
      <c r="S79" s="132"/>
      <c r="T79" s="132"/>
      <c r="U79" s="132"/>
      <c r="V79" s="132"/>
      <c r="W79" s="10"/>
      <c r="X79" s="10"/>
      <c r="Y79" s="10"/>
      <c r="Z79" s="10"/>
      <c r="AA79" s="10"/>
      <c r="AB79" s="10"/>
    </row>
    <row r="80" spans="1:28" s="1" customFormat="1" ht="15" x14ac:dyDescent="0.25">
      <c r="A80" s="84"/>
      <c r="B80" s="204" t="s">
        <v>26</v>
      </c>
      <c r="C80" s="25">
        <f t="shared" ref="C80:C86" si="3">N80</f>
        <v>1.57</v>
      </c>
      <c r="D80" s="25">
        <v>1363</v>
      </c>
      <c r="E80" s="36">
        <f>N80</f>
        <v>1.57</v>
      </c>
      <c r="F80" s="26">
        <v>0.1</v>
      </c>
      <c r="G80" s="26">
        <f>C83</f>
        <v>1.1000000000000001</v>
      </c>
      <c r="H80" s="26">
        <f>C81</f>
        <v>1.4</v>
      </c>
      <c r="I80" s="26"/>
      <c r="J80" s="29">
        <f>C21</f>
        <v>1</v>
      </c>
      <c r="K80" s="27">
        <f>D80*E80*F80*G80*H80*J80</f>
        <v>329.55</v>
      </c>
      <c r="L80" s="125"/>
      <c r="M80" s="131" t="s">
        <v>61</v>
      </c>
      <c r="N80" s="159">
        <f>E28</f>
        <v>1.57</v>
      </c>
      <c r="O80" s="132" t="s">
        <v>24</v>
      </c>
      <c r="P80" s="132"/>
      <c r="Q80" s="132"/>
      <c r="R80" s="132"/>
      <c r="S80" s="132"/>
      <c r="T80" s="132"/>
      <c r="U80" s="132"/>
      <c r="V80" s="132"/>
      <c r="W80" s="10"/>
      <c r="X80" s="10"/>
      <c r="Y80" s="10"/>
      <c r="Z80" s="10"/>
      <c r="AA80" s="10"/>
      <c r="AB80" s="10"/>
    </row>
    <row r="81" spans="1:28" s="1" customFormat="1" ht="15" x14ac:dyDescent="0.25">
      <c r="A81" s="84"/>
      <c r="B81" s="204"/>
      <c r="C81" s="25">
        <f t="shared" si="3"/>
        <v>1.4</v>
      </c>
      <c r="D81" s="25"/>
      <c r="E81" s="36"/>
      <c r="F81" s="26"/>
      <c r="G81" s="26"/>
      <c r="H81" s="26"/>
      <c r="I81" s="26"/>
      <c r="J81" s="29"/>
      <c r="K81" s="27"/>
      <c r="L81" s="125"/>
      <c r="M81" s="131" t="s">
        <v>72</v>
      </c>
      <c r="N81" s="162">
        <f>1+0.1*(C20-1)</f>
        <v>1.4</v>
      </c>
      <c r="O81" s="132" t="s">
        <v>59</v>
      </c>
      <c r="P81" s="132"/>
      <c r="Q81" s="132"/>
      <c r="R81" s="132"/>
      <c r="S81" s="132"/>
      <c r="T81" s="132"/>
      <c r="U81" s="132"/>
      <c r="V81" s="132"/>
      <c r="W81" s="10"/>
      <c r="X81" s="10"/>
      <c r="Y81" s="10"/>
      <c r="Z81" s="10"/>
      <c r="AA81" s="10"/>
      <c r="AB81" s="10"/>
    </row>
    <row r="82" spans="1:28" s="1" customFormat="1" ht="15" x14ac:dyDescent="0.25">
      <c r="A82" s="84"/>
      <c r="B82" s="204"/>
      <c r="C82" s="26">
        <f t="shared" si="3"/>
        <v>0.1</v>
      </c>
      <c r="D82" s="25"/>
      <c r="E82" s="36"/>
      <c r="F82" s="26"/>
      <c r="G82" s="26"/>
      <c r="H82" s="26"/>
      <c r="I82" s="26"/>
      <c r="J82" s="29"/>
      <c r="K82" s="27"/>
      <c r="L82" s="125"/>
      <c r="M82" s="131" t="s">
        <v>62</v>
      </c>
      <c r="N82" s="159">
        <f>1-0.9*(1-C23)</f>
        <v>0.1</v>
      </c>
      <c r="O82" s="132" t="s">
        <v>43</v>
      </c>
      <c r="P82" s="132"/>
      <c r="Q82" s="132"/>
      <c r="R82" s="132"/>
      <c r="S82" s="132"/>
      <c r="T82" s="132"/>
      <c r="U82" s="132"/>
      <c r="V82" s="132"/>
      <c r="W82" s="10"/>
      <c r="X82" s="10"/>
      <c r="Y82" s="10"/>
      <c r="Z82" s="10"/>
      <c r="AA82" s="10"/>
      <c r="AB82" s="10"/>
    </row>
    <row r="83" spans="1:28" s="1" customFormat="1" ht="15" x14ac:dyDescent="0.25">
      <c r="A83" s="84"/>
      <c r="B83" s="204"/>
      <c r="C83" s="26">
        <f t="shared" si="3"/>
        <v>1.1000000000000001</v>
      </c>
      <c r="D83" s="25"/>
      <c r="E83" s="36"/>
      <c r="F83" s="26"/>
      <c r="G83" s="26"/>
      <c r="H83" s="26"/>
      <c r="I83" s="26"/>
      <c r="J83" s="29"/>
      <c r="K83" s="27"/>
      <c r="L83" s="125"/>
      <c r="M83" s="131" t="s">
        <v>63</v>
      </c>
      <c r="N83" s="159">
        <f>1+0.1*(C26-1)</f>
        <v>1.1000000000000001</v>
      </c>
      <c r="O83" s="132" t="s">
        <v>45</v>
      </c>
      <c r="P83" s="132"/>
      <c r="Q83" s="132"/>
      <c r="R83" s="132"/>
      <c r="S83" s="132"/>
      <c r="T83" s="132"/>
      <c r="U83" s="132"/>
      <c r="V83" s="132"/>
      <c r="W83" s="10"/>
      <c r="X83" s="10"/>
      <c r="Y83" s="10"/>
      <c r="Z83" s="10"/>
      <c r="AA83" s="10"/>
      <c r="AB83" s="10"/>
    </row>
    <row r="84" spans="1:28" s="1" customFormat="1" ht="15" hidden="1" x14ac:dyDescent="0.25">
      <c r="A84" s="84"/>
      <c r="B84" s="204"/>
      <c r="C84" s="26"/>
      <c r="D84" s="25"/>
      <c r="E84" s="36"/>
      <c r="F84" s="26"/>
      <c r="G84" s="26"/>
      <c r="H84" s="26"/>
      <c r="I84" s="26"/>
      <c r="J84" s="29"/>
      <c r="K84" s="27"/>
      <c r="L84" s="125"/>
      <c r="M84" s="131"/>
      <c r="N84" s="151"/>
      <c r="O84" s="153"/>
      <c r="P84" s="132"/>
      <c r="Q84" s="132"/>
      <c r="R84" s="132"/>
      <c r="S84" s="132"/>
      <c r="T84" s="132"/>
      <c r="U84" s="132"/>
      <c r="V84" s="132"/>
      <c r="W84" s="10"/>
      <c r="X84" s="10"/>
      <c r="Y84" s="10"/>
      <c r="Z84" s="10"/>
      <c r="AA84" s="10"/>
      <c r="AB84" s="10"/>
    </row>
    <row r="85" spans="1:28" s="1" customFormat="1" ht="15" x14ac:dyDescent="0.25">
      <c r="A85" s="84"/>
      <c r="B85" s="204" t="s">
        <v>28</v>
      </c>
      <c r="C85" s="26">
        <v>3.5</v>
      </c>
      <c r="D85" s="26"/>
      <c r="E85" s="36"/>
      <c r="F85" s="26"/>
      <c r="G85" s="26"/>
      <c r="H85" s="26"/>
      <c r="I85" s="26"/>
      <c r="J85" s="29"/>
      <c r="K85" s="27"/>
      <c r="L85" s="125"/>
      <c r="M85" s="131" t="s">
        <v>74</v>
      </c>
      <c r="N85" s="151">
        <v>3.5</v>
      </c>
      <c r="O85" s="153" t="s">
        <v>75</v>
      </c>
      <c r="P85" s="132"/>
      <c r="Q85" s="132"/>
      <c r="R85" s="132"/>
      <c r="S85" s="132"/>
      <c r="T85" s="132"/>
      <c r="U85" s="132"/>
      <c r="V85" s="132"/>
      <c r="W85" s="10"/>
      <c r="X85" s="10"/>
      <c r="Y85" s="10"/>
      <c r="Z85" s="10"/>
      <c r="AA85" s="10"/>
      <c r="AB85" s="10"/>
    </row>
    <row r="86" spans="1:28" s="1" customFormat="1" ht="15" customHeight="1" x14ac:dyDescent="0.25">
      <c r="A86" s="84"/>
      <c r="B86" s="204"/>
      <c r="C86" s="25">
        <f t="shared" si="3"/>
        <v>1.57</v>
      </c>
      <c r="D86" s="25">
        <v>3431</v>
      </c>
      <c r="E86" s="36">
        <f>N86</f>
        <v>1.57</v>
      </c>
      <c r="F86" s="26">
        <v>3.5</v>
      </c>
      <c r="G86" s="26"/>
      <c r="H86" s="26"/>
      <c r="I86" s="26"/>
      <c r="J86" s="57">
        <f>G22</f>
        <v>3.0000000000000001E-3</v>
      </c>
      <c r="K86" s="27">
        <f>D86*E86*J86*F86</f>
        <v>56.56</v>
      </c>
      <c r="L86" s="125"/>
      <c r="M86" s="131" t="s">
        <v>61</v>
      </c>
      <c r="N86" s="159">
        <f>E28</f>
        <v>1.57</v>
      </c>
      <c r="O86" s="132" t="s">
        <v>24</v>
      </c>
      <c r="P86" s="132"/>
      <c r="Q86" s="132"/>
      <c r="R86" s="132"/>
      <c r="S86" s="132"/>
      <c r="T86" s="132"/>
      <c r="U86" s="132"/>
      <c r="V86" s="132"/>
      <c r="W86" s="10"/>
      <c r="X86" s="10"/>
      <c r="Y86" s="10"/>
      <c r="Z86" s="10"/>
      <c r="AA86" s="10"/>
      <c r="AB86" s="10"/>
    </row>
    <row r="87" spans="1:28" s="2" customFormat="1" ht="16.5" customHeight="1" x14ac:dyDescent="0.25">
      <c r="A87" s="84">
        <v>7</v>
      </c>
      <c r="B87" s="205" t="s">
        <v>77</v>
      </c>
      <c r="C87" s="206" t="s">
        <v>38</v>
      </c>
      <c r="D87" s="206"/>
      <c r="E87" s="206"/>
      <c r="F87" s="206"/>
      <c r="G87" s="206"/>
      <c r="H87" s="206"/>
      <c r="I87" s="206"/>
      <c r="J87" s="206"/>
      <c r="K87" s="206"/>
      <c r="L87" s="127"/>
      <c r="M87" s="131"/>
      <c r="N87" s="197"/>
      <c r="O87" s="197"/>
      <c r="P87" s="197"/>
      <c r="Q87" s="197"/>
      <c r="R87" s="197"/>
      <c r="S87" s="197"/>
      <c r="T87" s="197"/>
      <c r="U87" s="132"/>
      <c r="V87" s="132"/>
      <c r="W87" s="7"/>
      <c r="X87" s="7"/>
      <c r="Y87" s="7"/>
      <c r="Z87" s="7"/>
      <c r="AA87" s="7"/>
      <c r="AB87" s="7"/>
    </row>
    <row r="88" spans="1:28" s="2" customFormat="1" ht="15" x14ac:dyDescent="0.25">
      <c r="A88" s="84"/>
      <c r="B88" s="205"/>
      <c r="C88" s="62" t="s">
        <v>46</v>
      </c>
      <c r="D88" s="32">
        <f>(K86+K80+K76+K72+K67+K63+K57+K54+K48+K41+K38+K34)*0.06</f>
        <v>156.59</v>
      </c>
      <c r="E88" s="32"/>
      <c r="F88" s="32"/>
      <c r="G88" s="32"/>
      <c r="H88" s="32"/>
      <c r="I88" s="32"/>
      <c r="J88" s="33"/>
      <c r="K88" s="58"/>
      <c r="L88" s="125"/>
      <c r="M88" s="131"/>
      <c r="N88" s="163"/>
      <c r="O88" s="150"/>
      <c r="P88" s="150"/>
      <c r="Q88" s="150"/>
      <c r="R88" s="150"/>
      <c r="S88" s="150"/>
      <c r="T88" s="150"/>
      <c r="U88" s="150"/>
      <c r="V88" s="132"/>
      <c r="W88" s="7"/>
      <c r="X88" s="7"/>
      <c r="Y88" s="7"/>
      <c r="Z88" s="7"/>
      <c r="AA88" s="7"/>
      <c r="AB88" s="7"/>
    </row>
    <row r="89" spans="1:28" s="2" customFormat="1" ht="15" x14ac:dyDescent="0.25">
      <c r="A89" s="84"/>
      <c r="B89" s="50" t="s">
        <v>78</v>
      </c>
      <c r="C89" s="31">
        <v>1</v>
      </c>
      <c r="D89" s="31"/>
      <c r="E89" s="32"/>
      <c r="F89" s="32"/>
      <c r="G89" s="32"/>
      <c r="H89" s="32"/>
      <c r="I89" s="32"/>
      <c r="J89" s="33"/>
      <c r="K89" s="58">
        <f>C89*C90*C91*C92</f>
        <v>143</v>
      </c>
      <c r="L89" s="125"/>
      <c r="M89" s="131"/>
      <c r="N89" s="164"/>
      <c r="O89" s="198"/>
      <c r="P89" s="198"/>
      <c r="Q89" s="198"/>
      <c r="R89" s="198"/>
      <c r="S89" s="198"/>
      <c r="T89" s="198"/>
      <c r="U89" s="198"/>
      <c r="V89" s="132"/>
      <c r="W89" s="7"/>
      <c r="X89" s="7"/>
      <c r="Y89" s="7"/>
      <c r="Z89" s="7"/>
      <c r="AA89" s="7"/>
      <c r="AB89" s="7"/>
    </row>
    <row r="90" spans="1:28" s="2" customFormat="1" ht="15" x14ac:dyDescent="0.25">
      <c r="A90" s="84"/>
      <c r="B90" s="50" t="s">
        <v>81</v>
      </c>
      <c r="C90" s="32">
        <v>0.55000000000000004</v>
      </c>
      <c r="D90" s="31"/>
      <c r="E90" s="32"/>
      <c r="F90" s="32"/>
      <c r="G90" s="32"/>
      <c r="H90" s="32"/>
      <c r="I90" s="32"/>
      <c r="J90" s="33"/>
      <c r="K90" s="58"/>
      <c r="L90" s="125"/>
      <c r="M90" s="131"/>
      <c r="N90" s="163"/>
      <c r="O90" s="165"/>
      <c r="P90" s="150"/>
      <c r="Q90" s="150"/>
      <c r="R90" s="150"/>
      <c r="S90" s="150"/>
      <c r="T90" s="150"/>
      <c r="U90" s="150"/>
      <c r="V90" s="132"/>
      <c r="W90" s="7"/>
      <c r="X90" s="7"/>
      <c r="Y90" s="7"/>
      <c r="Z90" s="7"/>
      <c r="AA90" s="7"/>
      <c r="AB90" s="7"/>
    </row>
    <row r="91" spans="1:28" s="2" customFormat="1" ht="15" x14ac:dyDescent="0.25">
      <c r="A91" s="84"/>
      <c r="B91" s="50" t="s">
        <v>80</v>
      </c>
      <c r="C91" s="31">
        <v>200</v>
      </c>
      <c r="D91" s="31"/>
      <c r="E91" s="32"/>
      <c r="F91" s="32"/>
      <c r="G91" s="32"/>
      <c r="H91" s="32"/>
      <c r="I91" s="32"/>
      <c r="J91" s="33"/>
      <c r="K91" s="58"/>
      <c r="L91" s="125"/>
      <c r="M91" s="131"/>
      <c r="N91" s="165">
        <f>C91*C95</f>
        <v>2892</v>
      </c>
      <c r="O91" s="165"/>
      <c r="P91" s="150"/>
      <c r="Q91" s="150"/>
      <c r="R91" s="150"/>
      <c r="S91" s="150"/>
      <c r="T91" s="150"/>
      <c r="U91" s="150"/>
      <c r="V91" s="132"/>
      <c r="W91" s="7"/>
      <c r="X91" s="7"/>
      <c r="Y91" s="7"/>
      <c r="Z91" s="7"/>
      <c r="AA91" s="7"/>
      <c r="AB91" s="7"/>
    </row>
    <row r="92" spans="1:28" s="2" customFormat="1" ht="15" x14ac:dyDescent="0.25">
      <c r="A92" s="84"/>
      <c r="B92" s="50" t="s">
        <v>79</v>
      </c>
      <c r="C92" s="31">
        <v>1.3</v>
      </c>
      <c r="D92" s="31"/>
      <c r="E92" s="32"/>
      <c r="F92" s="32"/>
      <c r="G92" s="32"/>
      <c r="H92" s="32"/>
      <c r="I92" s="32"/>
      <c r="J92" s="35"/>
      <c r="K92" s="58"/>
      <c r="L92" s="125"/>
      <c r="M92" s="131"/>
      <c r="N92" s="163">
        <f>N91*21</f>
        <v>60732</v>
      </c>
      <c r="O92" s="150"/>
      <c r="P92" s="150"/>
      <c r="Q92" s="150"/>
      <c r="R92" s="150"/>
      <c r="S92" s="150"/>
      <c r="T92" s="150"/>
      <c r="U92" s="150"/>
      <c r="V92" s="132"/>
      <c r="W92" s="7"/>
      <c r="X92" s="7"/>
      <c r="Y92" s="7"/>
      <c r="Z92" s="7"/>
      <c r="AA92" s="7"/>
      <c r="AB92" s="7"/>
    </row>
    <row r="93" spans="1:28" s="2" customFormat="1" ht="18.75" customHeight="1" x14ac:dyDescent="0.25">
      <c r="A93" s="77">
        <v>8</v>
      </c>
      <c r="B93" s="199" t="s">
        <v>39</v>
      </c>
      <c r="C93" s="199"/>
      <c r="D93" s="199"/>
      <c r="E93" s="199"/>
      <c r="F93" s="199"/>
      <c r="G93" s="199"/>
      <c r="H93" s="199"/>
      <c r="I93" s="199"/>
      <c r="J93" s="199"/>
      <c r="K93" s="63">
        <f>K34+K38+K41+K48+K54+K57+K63+K67+K72+K76+K80+K86+K89</f>
        <v>2752.77</v>
      </c>
      <c r="L93" s="166"/>
      <c r="M93" s="131"/>
      <c r="N93" s="132"/>
      <c r="O93" s="132"/>
      <c r="P93" s="132"/>
      <c r="Q93" s="132"/>
      <c r="R93" s="132"/>
      <c r="S93" s="132"/>
      <c r="T93" s="132"/>
      <c r="U93" s="132"/>
      <c r="V93" s="132"/>
      <c r="W93" s="7"/>
      <c r="X93" s="7"/>
      <c r="Y93" s="7"/>
      <c r="Z93" s="7"/>
      <c r="AA93" s="7"/>
      <c r="AB93" s="7"/>
    </row>
    <row r="94" spans="1:28" s="2" customFormat="1" ht="36" hidden="1" customHeight="1" x14ac:dyDescent="0.25">
      <c r="A94" s="77"/>
      <c r="B94" s="64" t="s">
        <v>40</v>
      </c>
      <c r="C94" s="65">
        <v>0.25</v>
      </c>
      <c r="D94" s="66"/>
      <c r="E94" s="66"/>
      <c r="F94" s="66"/>
      <c r="G94" s="66"/>
      <c r="H94" s="66"/>
      <c r="I94" s="66"/>
      <c r="J94" s="66"/>
      <c r="K94" s="67">
        <f>K93*0</f>
        <v>0</v>
      </c>
      <c r="L94" s="166"/>
      <c r="M94" s="131"/>
      <c r="N94" s="167" t="s">
        <v>47</v>
      </c>
      <c r="O94" s="132"/>
      <c r="P94" s="132"/>
      <c r="Q94" s="132"/>
      <c r="R94" s="132"/>
      <c r="S94" s="132"/>
      <c r="T94" s="132"/>
      <c r="U94" s="132"/>
      <c r="V94" s="132"/>
      <c r="W94" s="7"/>
      <c r="X94" s="7"/>
      <c r="Y94" s="7"/>
      <c r="Z94" s="7"/>
      <c r="AA94" s="7"/>
      <c r="AB94" s="7"/>
    </row>
    <row r="95" spans="1:28" s="2" customFormat="1" ht="18.75" customHeight="1" x14ac:dyDescent="0.25">
      <c r="A95" s="77">
        <v>9</v>
      </c>
      <c r="B95" s="68" t="s">
        <v>134</v>
      </c>
      <c r="C95" s="69">
        <f>'дефляторы до 19г'!D11</f>
        <v>14.46</v>
      </c>
      <c r="D95" s="29"/>
      <c r="E95" s="26"/>
      <c r="F95" s="26"/>
      <c r="G95" s="26"/>
      <c r="H95" s="26"/>
      <c r="I95" s="26"/>
      <c r="J95" s="37"/>
      <c r="K95" s="70">
        <f>K93*C95</f>
        <v>39805.050000000003</v>
      </c>
      <c r="L95" s="168"/>
      <c r="M95" s="131"/>
      <c r="N95" s="132"/>
      <c r="O95" s="132"/>
      <c r="P95" s="132"/>
      <c r="Q95" s="132"/>
      <c r="R95" s="132"/>
      <c r="S95" s="132"/>
      <c r="T95" s="132"/>
      <c r="U95" s="132"/>
      <c r="V95" s="132"/>
      <c r="W95" s="7"/>
      <c r="X95" s="7"/>
      <c r="Y95" s="7"/>
      <c r="Z95" s="7"/>
      <c r="AA95" s="7"/>
      <c r="AB95" s="7"/>
    </row>
    <row r="96" spans="1:28" s="2" customFormat="1" ht="32.450000000000003" customHeight="1" x14ac:dyDescent="0.3">
      <c r="A96" s="77">
        <v>10</v>
      </c>
      <c r="B96" s="73" t="s">
        <v>82</v>
      </c>
      <c r="C96" s="200" t="s">
        <v>83</v>
      </c>
      <c r="D96" s="201"/>
      <c r="E96" s="201"/>
      <c r="F96" s="201"/>
      <c r="G96" s="201"/>
      <c r="H96" s="201"/>
      <c r="I96" s="201"/>
      <c r="J96" s="201"/>
      <c r="K96" s="202"/>
      <c r="L96" s="169"/>
      <c r="M96" s="131"/>
      <c r="N96" s="203"/>
      <c r="O96" s="203"/>
      <c r="P96" s="203"/>
      <c r="Q96" s="203"/>
      <c r="R96" s="203"/>
      <c r="S96" s="203"/>
      <c r="T96" s="132"/>
      <c r="U96" s="132"/>
      <c r="V96" s="132"/>
      <c r="W96" s="7"/>
      <c r="X96" s="7"/>
      <c r="Y96" s="7"/>
      <c r="Z96" s="7"/>
      <c r="AA96" s="7"/>
      <c r="AB96" s="7"/>
    </row>
    <row r="97" spans="1:28" s="2" customFormat="1" ht="24" customHeight="1" x14ac:dyDescent="0.25">
      <c r="A97" s="77"/>
      <c r="B97" s="72" t="s">
        <v>84</v>
      </c>
      <c r="C97" s="75">
        <v>0.2</v>
      </c>
      <c r="D97" s="72"/>
      <c r="E97" s="72"/>
      <c r="F97" s="72"/>
      <c r="G97" s="72"/>
      <c r="H97" s="72"/>
      <c r="I97" s="72"/>
      <c r="J97" s="72"/>
      <c r="K97" s="76">
        <f>C98*C97</f>
        <v>7025.74</v>
      </c>
      <c r="L97" s="169"/>
      <c r="M97" s="131"/>
      <c r="N97" s="170"/>
      <c r="O97" s="170"/>
      <c r="P97" s="170"/>
      <c r="Q97" s="170"/>
      <c r="R97" s="170"/>
      <c r="S97" s="170"/>
      <c r="T97" s="132"/>
      <c r="U97" s="132"/>
      <c r="V97" s="132"/>
      <c r="W97" s="7"/>
      <c r="X97" s="7"/>
      <c r="Y97" s="7"/>
      <c r="Z97" s="7"/>
      <c r="AA97" s="7"/>
      <c r="AB97" s="7"/>
    </row>
    <row r="98" spans="1:28" s="2" customFormat="1" ht="24" customHeight="1" x14ac:dyDescent="0.25">
      <c r="A98" s="77"/>
      <c r="B98" s="72" t="s">
        <v>133</v>
      </c>
      <c r="C98" s="74">
        <f>(K41+K48+K54+K57+K72+K76+K80+K86+K89)*C95</f>
        <v>35128.69</v>
      </c>
      <c r="D98" s="72"/>
      <c r="E98" s="72"/>
      <c r="F98" s="72"/>
      <c r="G98" s="72"/>
      <c r="H98" s="72"/>
      <c r="I98" s="72"/>
      <c r="J98" s="72"/>
      <c r="K98" s="72"/>
      <c r="L98" s="169"/>
      <c r="M98" s="131"/>
      <c r="N98" s="170"/>
      <c r="O98" s="170"/>
      <c r="P98" s="170"/>
      <c r="Q98" s="170"/>
      <c r="R98" s="170"/>
      <c r="S98" s="170"/>
      <c r="T98" s="132"/>
      <c r="U98" s="132"/>
      <c r="V98" s="132"/>
      <c r="W98" s="7"/>
      <c r="X98" s="7"/>
      <c r="Y98" s="7"/>
      <c r="Z98" s="7"/>
      <c r="AA98" s="7"/>
      <c r="AB98" s="7"/>
    </row>
    <row r="99" spans="1:28" s="2" customFormat="1" ht="24" customHeight="1" x14ac:dyDescent="0.25">
      <c r="A99" s="77">
        <v>11</v>
      </c>
      <c r="B99" s="86" t="s">
        <v>85</v>
      </c>
      <c r="C99" s="74"/>
      <c r="D99" s="72"/>
      <c r="E99" s="72"/>
      <c r="F99" s="72"/>
      <c r="G99" s="72"/>
      <c r="H99" s="72"/>
      <c r="I99" s="72"/>
      <c r="J99" s="72"/>
      <c r="K99" s="74">
        <f>K95+K97</f>
        <v>46830.79</v>
      </c>
      <c r="L99" s="169"/>
      <c r="M99" s="131"/>
      <c r="N99" s="170"/>
      <c r="O99" s="170"/>
      <c r="P99" s="170"/>
      <c r="Q99" s="170"/>
      <c r="R99" s="170"/>
      <c r="S99" s="170"/>
      <c r="T99" s="132"/>
      <c r="U99" s="132"/>
      <c r="V99" s="132"/>
      <c r="W99" s="7"/>
      <c r="X99" s="7"/>
      <c r="Y99" s="7"/>
      <c r="Z99" s="7"/>
      <c r="AA99" s="7"/>
      <c r="AB99" s="7"/>
    </row>
    <row r="100" spans="1:28" s="2" customFormat="1" ht="20.25" customHeight="1" x14ac:dyDescent="0.25">
      <c r="A100" s="77"/>
      <c r="B100" s="208" t="s">
        <v>122</v>
      </c>
      <c r="C100" s="208"/>
      <c r="D100" s="208"/>
      <c r="E100" s="208"/>
      <c r="F100" s="208"/>
      <c r="G100" s="208"/>
      <c r="H100" s="208"/>
      <c r="I100" s="208"/>
      <c r="J100" s="208"/>
      <c r="K100" s="71">
        <f>K99</f>
        <v>46830.79</v>
      </c>
      <c r="L100" s="171"/>
      <c r="M100" s="131"/>
      <c r="N100" s="132"/>
      <c r="O100" s="132"/>
      <c r="P100" s="132"/>
      <c r="Q100" s="132"/>
      <c r="R100" s="132"/>
      <c r="S100" s="132"/>
      <c r="T100" s="132"/>
      <c r="U100" s="132"/>
      <c r="V100" s="132"/>
      <c r="W100" s="7"/>
      <c r="X100" s="7"/>
      <c r="Y100" s="7"/>
      <c r="Z100" s="7"/>
      <c r="AA100" s="7"/>
      <c r="AB100" s="7"/>
    </row>
    <row r="101" spans="1:28" x14ac:dyDescent="0.2">
      <c r="X101" s="2"/>
      <c r="Y101" s="2"/>
      <c r="Z101" s="2"/>
      <c r="AA101" s="2"/>
      <c r="AB101" s="2"/>
    </row>
    <row r="102" spans="1:28" x14ac:dyDescent="0.2">
      <c r="B102" s="93" t="s">
        <v>97</v>
      </c>
    </row>
    <row r="103" spans="1:28" x14ac:dyDescent="0.2">
      <c r="B103" s="93"/>
    </row>
    <row r="104" spans="1:28" ht="17.25" customHeight="1" x14ac:dyDescent="0.2">
      <c r="B104" s="93" t="s">
        <v>123</v>
      </c>
    </row>
    <row r="105" spans="1:28" s="105" customFormat="1" ht="27.75" customHeight="1" x14ac:dyDescent="0.2">
      <c r="A105" s="103"/>
      <c r="B105" s="209" t="s">
        <v>103</v>
      </c>
      <c r="C105" s="209"/>
      <c r="D105" s="209"/>
      <c r="E105" s="209"/>
      <c r="F105" s="209"/>
      <c r="G105" s="209"/>
      <c r="H105" s="209"/>
      <c r="I105" s="209"/>
      <c r="J105" s="209"/>
      <c r="K105" s="209"/>
      <c r="L105" s="172"/>
      <c r="M105" s="173"/>
      <c r="N105" s="172"/>
      <c r="O105" s="172"/>
      <c r="P105" s="172"/>
      <c r="Q105" s="172"/>
      <c r="R105" s="172"/>
      <c r="S105" s="172"/>
      <c r="T105" s="172"/>
      <c r="U105" s="172"/>
      <c r="V105" s="172"/>
      <c r="W105" s="104"/>
    </row>
    <row r="106" spans="1:28" s="105" customFormat="1" ht="15.75" customHeight="1" x14ac:dyDescent="0.25">
      <c r="A106" s="103"/>
      <c r="B106" s="210" t="s">
        <v>104</v>
      </c>
      <c r="C106" s="210"/>
      <c r="D106" s="210"/>
      <c r="E106" s="210"/>
      <c r="F106" s="210"/>
      <c r="G106" s="210"/>
      <c r="H106" s="210"/>
      <c r="I106" s="210"/>
      <c r="J106" s="210"/>
      <c r="K106" s="210"/>
      <c r="L106" s="172"/>
      <c r="M106" s="173"/>
      <c r="N106" s="172"/>
      <c r="O106" s="172"/>
      <c r="P106" s="172"/>
      <c r="Q106" s="172"/>
      <c r="R106" s="172"/>
      <c r="S106" s="172"/>
      <c r="T106" s="172"/>
      <c r="U106" s="172"/>
      <c r="V106" s="172"/>
      <c r="W106" s="104"/>
    </row>
    <row r="107" spans="1:28" s="105" customFormat="1" ht="15.75" customHeight="1" x14ac:dyDescent="0.25">
      <c r="A107" s="103"/>
      <c r="B107" s="210" t="s">
        <v>99</v>
      </c>
      <c r="C107" s="210"/>
      <c r="D107" s="210"/>
      <c r="E107" s="210"/>
      <c r="F107" s="210"/>
      <c r="G107" s="210"/>
      <c r="H107" s="210"/>
      <c r="I107" s="210"/>
      <c r="J107" s="104"/>
      <c r="K107" s="104"/>
      <c r="L107" s="172"/>
      <c r="M107" s="173"/>
      <c r="N107" s="172"/>
      <c r="O107" s="172"/>
      <c r="P107" s="172"/>
      <c r="Q107" s="172"/>
      <c r="R107" s="172"/>
      <c r="S107" s="172"/>
      <c r="T107" s="172"/>
      <c r="U107" s="172"/>
      <c r="V107" s="172"/>
      <c r="W107" s="104"/>
    </row>
    <row r="108" spans="1:28" s="105" customFormat="1" ht="15.75" customHeight="1" x14ac:dyDescent="0.25">
      <c r="A108" s="103"/>
      <c r="B108" s="210" t="s">
        <v>102</v>
      </c>
      <c r="C108" s="210"/>
      <c r="D108" s="210"/>
      <c r="E108" s="210"/>
      <c r="F108" s="210"/>
      <c r="G108" s="210"/>
      <c r="H108" s="210"/>
      <c r="I108" s="210"/>
      <c r="J108" s="104"/>
      <c r="K108" s="104"/>
      <c r="L108" s="172"/>
      <c r="M108" s="173"/>
      <c r="N108" s="172"/>
      <c r="O108" s="172"/>
      <c r="P108" s="172"/>
      <c r="Q108" s="172"/>
      <c r="R108" s="172"/>
      <c r="S108" s="172"/>
      <c r="T108" s="172"/>
      <c r="U108" s="172"/>
      <c r="V108" s="172"/>
      <c r="W108" s="104"/>
    </row>
    <row r="109" spans="1:28" s="105" customFormat="1" ht="15.75" customHeight="1" x14ac:dyDescent="0.2">
      <c r="A109" s="103"/>
      <c r="B109" s="207" t="s">
        <v>101</v>
      </c>
      <c r="C109" s="207"/>
      <c r="D109" s="207"/>
      <c r="E109" s="207"/>
      <c r="F109" s="207"/>
      <c r="G109" s="207"/>
      <c r="H109" s="207"/>
      <c r="I109" s="207"/>
      <c r="J109" s="207"/>
      <c r="K109" s="207"/>
      <c r="L109" s="172"/>
      <c r="M109" s="173"/>
      <c r="N109" s="172"/>
      <c r="O109" s="172"/>
      <c r="P109" s="172"/>
      <c r="Q109" s="172"/>
      <c r="R109" s="172"/>
      <c r="S109" s="172"/>
      <c r="T109" s="172"/>
      <c r="U109" s="172"/>
      <c r="V109" s="172"/>
      <c r="W109" s="104"/>
    </row>
    <row r="111" spans="1:28" ht="15" x14ac:dyDescent="0.2">
      <c r="B111" s="180" t="s">
        <v>124</v>
      </c>
    </row>
    <row r="113" spans="2:5" ht="15.75" x14ac:dyDescent="0.2">
      <c r="B113" s="185" t="s">
        <v>131</v>
      </c>
      <c r="C113" s="186"/>
      <c r="D113" s="186"/>
      <c r="E113" s="187" t="s">
        <v>130</v>
      </c>
    </row>
  </sheetData>
  <mergeCells count="57">
    <mergeCell ref="I4:K4"/>
    <mergeCell ref="D20:K20"/>
    <mergeCell ref="A9:K9"/>
    <mergeCell ref="A10:B10"/>
    <mergeCell ref="C10:K10"/>
    <mergeCell ref="A11:B11"/>
    <mergeCell ref="C11:K11"/>
    <mergeCell ref="A12:B14"/>
    <mergeCell ref="C12:K12"/>
    <mergeCell ref="C13:K13"/>
    <mergeCell ref="C14:K14"/>
    <mergeCell ref="A26:B26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C62:K62"/>
    <mergeCell ref="B63:B66"/>
    <mergeCell ref="O58:U58"/>
    <mergeCell ref="C27:E27"/>
    <mergeCell ref="B29:B31"/>
    <mergeCell ref="A32:K32"/>
    <mergeCell ref="C33:K33"/>
    <mergeCell ref="B34:B37"/>
    <mergeCell ref="C40:K40"/>
    <mergeCell ref="B41:B47"/>
    <mergeCell ref="B48:B51"/>
    <mergeCell ref="C53:K53"/>
    <mergeCell ref="B54:B56"/>
    <mergeCell ref="B57:B61"/>
    <mergeCell ref="O63:AB63"/>
    <mergeCell ref="B67:B70"/>
    <mergeCell ref="C71:K71"/>
    <mergeCell ref="B76:B78"/>
    <mergeCell ref="C79:K79"/>
    <mergeCell ref="B72:B75"/>
    <mergeCell ref="B80:B84"/>
    <mergeCell ref="B85:B86"/>
    <mergeCell ref="B87:B88"/>
    <mergeCell ref="C87:K87"/>
    <mergeCell ref="B109:K109"/>
    <mergeCell ref="B100:J100"/>
    <mergeCell ref="B105:K105"/>
    <mergeCell ref="B106:K106"/>
    <mergeCell ref="B107:I107"/>
    <mergeCell ref="B108:I108"/>
    <mergeCell ref="N87:T87"/>
    <mergeCell ref="O89:U89"/>
    <mergeCell ref="B93:J93"/>
    <mergeCell ref="C96:K96"/>
    <mergeCell ref="N96:S96"/>
  </mergeCells>
  <pageMargins left="0.23622047244094491" right="0.23622047244094491" top="0.74803149606299213" bottom="0.74803149606299213" header="0.31496062992125984" footer="0.31496062992125984"/>
  <pageSetup paperSize="9" scale="68" fitToHeight="0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3"/>
  <sheetViews>
    <sheetView topLeftCell="A107" zoomScale="85" zoomScaleNormal="85" workbookViewId="0">
      <selection activeCell="B95" sqref="B95"/>
    </sheetView>
  </sheetViews>
  <sheetFormatPr defaultRowHeight="12.75" x14ac:dyDescent="0.2"/>
  <cols>
    <col min="1" max="1" width="4.28515625" style="78" customWidth="1"/>
    <col min="2" max="2" width="46.28515625" style="2" customWidth="1"/>
    <col min="3" max="3" width="14.5703125" style="2" customWidth="1"/>
    <col min="4" max="4" width="8.85546875" style="2" customWidth="1"/>
    <col min="5" max="5" width="15.7109375" style="2" customWidth="1"/>
    <col min="6" max="6" width="7.42578125" style="2" customWidth="1"/>
    <col min="7" max="7" width="8.7109375" style="2" customWidth="1"/>
    <col min="8" max="8" width="8.140625" style="2" customWidth="1"/>
    <col min="9" max="9" width="8.42578125" style="2" customWidth="1"/>
    <col min="10" max="10" width="11.7109375" style="2" customWidth="1"/>
    <col min="11" max="11" width="14.28515625" style="2" customWidth="1"/>
    <col min="12" max="12" width="14.28515625" style="128" customWidth="1"/>
    <col min="13" max="13" width="12.140625" style="129" customWidth="1"/>
    <col min="14" max="14" width="21.85546875" style="128" customWidth="1"/>
    <col min="15" max="19" width="8.85546875" style="128"/>
    <col min="20" max="23" width="8.85546875" style="2"/>
  </cols>
  <sheetData>
    <row r="1" spans="1:28" ht="15.75" x14ac:dyDescent="0.2">
      <c r="I1" s="181"/>
      <c r="J1" s="181"/>
      <c r="K1" s="182" t="s">
        <v>125</v>
      </c>
    </row>
    <row r="2" spans="1:28" ht="15.75" x14ac:dyDescent="0.2">
      <c r="I2" s="181"/>
      <c r="J2" s="181"/>
      <c r="K2" s="183" t="s">
        <v>126</v>
      </c>
    </row>
    <row r="3" spans="1:28" ht="15.75" x14ac:dyDescent="0.2">
      <c r="I3" s="181"/>
      <c r="J3" s="181"/>
      <c r="K3" s="183" t="s">
        <v>127</v>
      </c>
    </row>
    <row r="4" spans="1:28" ht="28.9" customHeight="1" x14ac:dyDescent="0.2">
      <c r="I4" s="224" t="s">
        <v>128</v>
      </c>
      <c r="J4" s="224"/>
      <c r="K4" s="224"/>
    </row>
    <row r="5" spans="1:28" ht="15.75" x14ac:dyDescent="0.2">
      <c r="I5" s="181"/>
      <c r="J5" s="181"/>
      <c r="K5" s="184" t="s">
        <v>129</v>
      </c>
    </row>
    <row r="7" spans="1:28" ht="22.9" customHeight="1" x14ac:dyDescent="0.25">
      <c r="D7" s="178" t="s">
        <v>119</v>
      </c>
      <c r="X7" s="2"/>
      <c r="Y7" s="2"/>
      <c r="Z7" s="2"/>
      <c r="AA7" s="2"/>
      <c r="AB7" s="2"/>
    </row>
    <row r="8" spans="1:28" ht="9.75" customHeight="1" x14ac:dyDescent="0.25">
      <c r="A8" s="79"/>
      <c r="B8" s="38"/>
      <c r="C8" s="39"/>
      <c r="D8" s="6"/>
      <c r="E8" s="40"/>
      <c r="F8" s="40"/>
      <c r="G8" s="40"/>
      <c r="H8" s="40"/>
      <c r="I8" s="40"/>
      <c r="J8" s="6"/>
      <c r="K8" s="41"/>
      <c r="L8" s="130"/>
      <c r="M8" s="131"/>
      <c r="N8" s="132"/>
      <c r="O8" s="132"/>
      <c r="P8" s="132"/>
      <c r="Q8" s="132"/>
      <c r="R8" s="132"/>
      <c r="S8" s="132"/>
      <c r="T8" s="7"/>
      <c r="U8" s="7"/>
      <c r="V8" s="7"/>
      <c r="W8" s="7"/>
      <c r="X8" s="7"/>
      <c r="Y8" s="7"/>
      <c r="Z8" s="7"/>
      <c r="AA8" s="7"/>
      <c r="AB8" s="7"/>
    </row>
    <row r="9" spans="1:28" ht="49.5" customHeight="1" x14ac:dyDescent="0.25">
      <c r="A9" s="225" t="s">
        <v>107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133"/>
      <c r="M9" s="131"/>
      <c r="N9" s="132"/>
      <c r="O9" s="132"/>
      <c r="P9" s="132"/>
      <c r="Q9" s="132"/>
      <c r="R9" s="132"/>
      <c r="S9" s="132"/>
      <c r="T9" s="7"/>
      <c r="U9" s="7"/>
      <c r="V9" s="7"/>
      <c r="W9" s="7"/>
      <c r="X9" s="7"/>
      <c r="Y9" s="7"/>
      <c r="Z9" s="7"/>
      <c r="AA9" s="7"/>
      <c r="AB9" s="7"/>
    </row>
    <row r="10" spans="1:28" s="1" customFormat="1" ht="15.75" x14ac:dyDescent="0.25">
      <c r="A10" s="226" t="s">
        <v>0</v>
      </c>
      <c r="B10" s="227"/>
      <c r="C10" s="228" t="s">
        <v>41</v>
      </c>
      <c r="D10" s="229"/>
      <c r="E10" s="229"/>
      <c r="F10" s="229"/>
      <c r="G10" s="229"/>
      <c r="H10" s="229"/>
      <c r="I10" s="229"/>
      <c r="J10" s="229"/>
      <c r="K10" s="230"/>
      <c r="L10" s="134"/>
      <c r="M10" s="131"/>
      <c r="N10" s="135" t="s">
        <v>105</v>
      </c>
      <c r="O10" s="136" t="s">
        <v>98</v>
      </c>
      <c r="P10" s="132"/>
      <c r="Q10" s="132"/>
      <c r="R10" s="132"/>
      <c r="S10" s="132"/>
      <c r="T10" s="10"/>
      <c r="U10" s="10"/>
      <c r="V10" s="10"/>
      <c r="W10" s="10"/>
      <c r="X10" s="10"/>
      <c r="Y10" s="10"/>
      <c r="Z10" s="10"/>
      <c r="AA10" s="10"/>
      <c r="AB10" s="10"/>
    </row>
    <row r="11" spans="1:28" s="1" customFormat="1" ht="18" customHeight="1" x14ac:dyDescent="0.25">
      <c r="A11" s="231" t="s">
        <v>1</v>
      </c>
      <c r="B11" s="232"/>
      <c r="C11" s="233" t="s">
        <v>92</v>
      </c>
      <c r="D11" s="234"/>
      <c r="E11" s="234"/>
      <c r="F11" s="234"/>
      <c r="G11" s="234"/>
      <c r="H11" s="234"/>
      <c r="I11" s="234"/>
      <c r="J11" s="234"/>
      <c r="K11" s="235"/>
      <c r="L11" s="137"/>
      <c r="M11" s="131"/>
      <c r="N11" s="138">
        <v>46</v>
      </c>
      <c r="O11" s="136">
        <v>60</v>
      </c>
      <c r="P11" s="132"/>
      <c r="Q11" s="132"/>
      <c r="R11" s="132"/>
      <c r="S11" s="132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s="1" customFormat="1" ht="15.75" x14ac:dyDescent="0.25">
      <c r="A12" s="236" t="s">
        <v>2</v>
      </c>
      <c r="B12" s="237"/>
      <c r="C12" s="233" t="s">
        <v>93</v>
      </c>
      <c r="D12" s="234"/>
      <c r="E12" s="234"/>
      <c r="F12" s="234"/>
      <c r="G12" s="234"/>
      <c r="H12" s="234"/>
      <c r="I12" s="234"/>
      <c r="J12" s="234"/>
      <c r="K12" s="235"/>
      <c r="L12" s="137"/>
      <c r="M12" s="139"/>
      <c r="N12" s="138">
        <v>47</v>
      </c>
      <c r="O12" s="136">
        <v>100</v>
      </c>
      <c r="P12" s="132"/>
      <c r="Q12" s="132"/>
      <c r="R12" s="132"/>
      <c r="S12" s="132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s="1" customFormat="1" ht="15" x14ac:dyDescent="0.25">
      <c r="A13" s="238"/>
      <c r="B13" s="239"/>
      <c r="C13" s="242" t="s">
        <v>91</v>
      </c>
      <c r="D13" s="243"/>
      <c r="E13" s="243"/>
      <c r="F13" s="243"/>
      <c r="G13" s="243"/>
      <c r="H13" s="243"/>
      <c r="I13" s="243"/>
      <c r="J13" s="243"/>
      <c r="K13" s="244"/>
      <c r="L13" s="140"/>
      <c r="M13" s="131"/>
      <c r="N13" s="138">
        <v>49</v>
      </c>
      <c r="O13" s="136">
        <v>200</v>
      </c>
      <c r="P13" s="132"/>
      <c r="Q13" s="132"/>
      <c r="R13" s="132"/>
      <c r="S13" s="132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1" customFormat="1" ht="16.5" customHeight="1" x14ac:dyDescent="0.25">
      <c r="A14" s="240"/>
      <c r="B14" s="241"/>
      <c r="C14" s="245" t="s">
        <v>96</v>
      </c>
      <c r="D14" s="246"/>
      <c r="E14" s="246"/>
      <c r="F14" s="246"/>
      <c r="G14" s="246"/>
      <c r="H14" s="246"/>
      <c r="I14" s="246"/>
      <c r="J14" s="246"/>
      <c r="K14" s="247"/>
      <c r="L14" s="141"/>
      <c r="M14" s="131"/>
      <c r="N14" s="138">
        <v>51</v>
      </c>
      <c r="O14" s="136">
        <v>300</v>
      </c>
      <c r="P14" s="132"/>
      <c r="Q14" s="132"/>
      <c r="R14" s="132"/>
      <c r="S14" s="132"/>
      <c r="T14" s="10"/>
      <c r="U14" s="10"/>
      <c r="V14" s="10"/>
      <c r="W14" s="10"/>
      <c r="X14" s="10"/>
      <c r="Y14" s="10"/>
      <c r="Z14" s="10"/>
      <c r="AA14" s="10"/>
      <c r="AB14" s="10"/>
    </row>
    <row r="15" spans="1:28" ht="15" x14ac:dyDescent="0.25">
      <c r="A15" s="80" t="s">
        <v>3</v>
      </c>
      <c r="B15" s="106"/>
      <c r="C15" s="8"/>
      <c r="D15" s="6"/>
      <c r="E15" s="42"/>
      <c r="F15" s="40"/>
      <c r="G15" s="40"/>
      <c r="H15" s="40"/>
      <c r="I15" s="40"/>
      <c r="J15" s="6"/>
      <c r="K15" s="6"/>
      <c r="L15" s="142"/>
      <c r="M15" s="131"/>
      <c r="N15" s="138">
        <v>53</v>
      </c>
      <c r="O15" s="136">
        <v>400</v>
      </c>
      <c r="P15" s="132"/>
      <c r="Q15" s="132"/>
      <c r="R15" s="132"/>
      <c r="S15" s="132"/>
      <c r="T15" s="7"/>
      <c r="U15" s="7"/>
      <c r="V15" s="7"/>
      <c r="W15" s="7"/>
      <c r="X15" s="7"/>
      <c r="Y15" s="7"/>
      <c r="Z15" s="7"/>
      <c r="AA15" s="7"/>
      <c r="AB15" s="7"/>
    </row>
    <row r="16" spans="1:28" ht="15" customHeight="1" x14ac:dyDescent="0.25">
      <c r="A16" s="222" t="s">
        <v>94</v>
      </c>
      <c r="B16" s="222"/>
      <c r="C16" s="90">
        <v>600</v>
      </c>
      <c r="D16" s="6"/>
      <c r="E16" s="87" t="s">
        <v>95</v>
      </c>
      <c r="F16" s="40"/>
      <c r="G16" s="40"/>
      <c r="H16" s="40"/>
      <c r="I16" s="40"/>
      <c r="J16" s="6"/>
      <c r="K16" s="6"/>
      <c r="L16" s="142"/>
      <c r="M16" s="131"/>
      <c r="N16" s="138">
        <v>55</v>
      </c>
      <c r="O16" s="136">
        <v>500</v>
      </c>
      <c r="P16" s="132"/>
      <c r="Q16" s="132"/>
      <c r="R16" s="132"/>
      <c r="S16" s="132"/>
      <c r="T16" s="7"/>
      <c r="U16" s="7"/>
      <c r="V16" s="7"/>
      <c r="W16" s="7"/>
      <c r="X16" s="7"/>
      <c r="Y16" s="7"/>
      <c r="Z16" s="7"/>
      <c r="AA16" s="7"/>
      <c r="AB16" s="7"/>
    </row>
    <row r="17" spans="1:28" ht="15" x14ac:dyDescent="0.25">
      <c r="A17" s="222" t="s">
        <v>4</v>
      </c>
      <c r="B17" s="222"/>
      <c r="C17" s="94">
        <f>E17*F17/10000</f>
        <v>0.48</v>
      </c>
      <c r="D17" s="98"/>
      <c r="E17" s="91">
        <v>8</v>
      </c>
      <c r="F17" s="92">
        <f>C16</f>
        <v>600</v>
      </c>
      <c r="G17" s="99"/>
      <c r="H17" s="88"/>
      <c r="I17" s="88"/>
      <c r="J17" s="4"/>
      <c r="K17" s="4"/>
      <c r="L17" s="142"/>
      <c r="M17" s="131"/>
      <c r="N17" s="138">
        <v>57</v>
      </c>
      <c r="O17" s="136">
        <v>600</v>
      </c>
      <c r="P17" s="132"/>
      <c r="Q17" s="132"/>
      <c r="R17" s="132"/>
      <c r="S17" s="132"/>
      <c r="T17" s="7"/>
      <c r="U17" s="7"/>
      <c r="V17" s="7"/>
      <c r="W17" s="7"/>
      <c r="X17" s="7"/>
      <c r="Y17" s="7"/>
      <c r="Z17" s="7"/>
      <c r="AA17" s="7"/>
      <c r="AB17" s="7"/>
    </row>
    <row r="18" spans="1:28" ht="15" x14ac:dyDescent="0.25">
      <c r="A18" s="222" t="s">
        <v>5</v>
      </c>
      <c r="B18" s="222"/>
      <c r="C18" s="8">
        <v>1</v>
      </c>
      <c r="D18" s="4"/>
      <c r="E18" s="100"/>
      <c r="F18" s="101"/>
      <c r="G18" s="88"/>
      <c r="H18" s="88"/>
      <c r="I18" s="88"/>
      <c r="J18" s="4"/>
      <c r="K18" s="4"/>
      <c r="L18" s="142"/>
      <c r="M18" s="131"/>
      <c r="N18" s="138">
        <v>60</v>
      </c>
      <c r="O18" s="136">
        <v>700</v>
      </c>
      <c r="P18" s="132"/>
      <c r="Q18" s="132"/>
      <c r="R18" s="132"/>
      <c r="S18" s="132"/>
      <c r="T18" s="7"/>
      <c r="U18" s="7"/>
      <c r="V18" s="7"/>
      <c r="W18" s="7"/>
      <c r="X18" s="7"/>
      <c r="Y18" s="7"/>
      <c r="Z18" s="7"/>
      <c r="AA18" s="7"/>
      <c r="AB18" s="7"/>
    </row>
    <row r="19" spans="1:28" ht="15" x14ac:dyDescent="0.25">
      <c r="A19" s="222" t="s">
        <v>6</v>
      </c>
      <c r="B19" s="222"/>
      <c r="C19" s="8">
        <v>5</v>
      </c>
      <c r="D19" s="4"/>
      <c r="E19" s="87"/>
      <c r="F19" s="88"/>
      <c r="G19" s="88"/>
      <c r="H19" s="88"/>
      <c r="I19" s="88"/>
      <c r="J19" s="4"/>
      <c r="K19" s="4"/>
      <c r="L19" s="142"/>
      <c r="M19" s="143"/>
      <c r="N19" s="144">
        <v>61</v>
      </c>
      <c r="O19" s="145">
        <v>800</v>
      </c>
      <c r="P19" s="143"/>
      <c r="Q19" s="143"/>
      <c r="R19" s="143"/>
      <c r="S19" s="143"/>
      <c r="T19" s="102"/>
      <c r="U19" s="102"/>
      <c r="V19" s="102"/>
      <c r="W19" s="102"/>
      <c r="X19" s="7"/>
      <c r="Y19" s="7"/>
      <c r="Z19" s="7"/>
      <c r="AA19" s="7"/>
      <c r="AB19" s="7"/>
    </row>
    <row r="20" spans="1:28" ht="15.75" customHeight="1" x14ac:dyDescent="0.25">
      <c r="A20" s="222" t="s">
        <v>7</v>
      </c>
      <c r="B20" s="222"/>
      <c r="C20" s="8">
        <f>C21*4+1</f>
        <v>5</v>
      </c>
      <c r="D20" s="210"/>
      <c r="E20" s="210"/>
      <c r="F20" s="210"/>
      <c r="G20" s="210"/>
      <c r="H20" s="210"/>
      <c r="I20" s="210"/>
      <c r="J20" s="210"/>
      <c r="K20" s="210"/>
      <c r="L20" s="142"/>
      <c r="M20" s="143"/>
      <c r="N20" s="144">
        <v>63.5</v>
      </c>
      <c r="O20" s="145">
        <v>900</v>
      </c>
      <c r="P20" s="143"/>
      <c r="Q20" s="143"/>
      <c r="R20" s="143"/>
      <c r="S20" s="143"/>
      <c r="T20" s="102"/>
      <c r="U20" s="102"/>
      <c r="V20" s="102"/>
      <c r="W20" s="102"/>
      <c r="X20" s="7"/>
      <c r="Y20" s="7"/>
      <c r="Z20" s="7"/>
      <c r="AA20" s="7"/>
      <c r="AB20" s="7"/>
    </row>
    <row r="21" spans="1:28" ht="15" x14ac:dyDescent="0.25">
      <c r="A21" s="222" t="s">
        <v>8</v>
      </c>
      <c r="B21" s="222"/>
      <c r="C21" s="8">
        <v>1</v>
      </c>
      <c r="D21" s="6"/>
      <c r="E21" s="42"/>
      <c r="F21" s="40"/>
      <c r="G21" s="40"/>
      <c r="H21" s="40"/>
      <c r="I21" s="40"/>
      <c r="J21" s="6"/>
      <c r="K21" s="6"/>
      <c r="L21" s="142"/>
      <c r="M21" s="143"/>
      <c r="N21" s="144">
        <v>65</v>
      </c>
      <c r="O21" s="145">
        <v>1000</v>
      </c>
      <c r="P21" s="143"/>
      <c r="Q21" s="143"/>
      <c r="R21" s="143"/>
      <c r="S21" s="143"/>
      <c r="T21" s="102"/>
      <c r="U21" s="102"/>
      <c r="V21" s="102"/>
      <c r="W21" s="102"/>
      <c r="X21" s="7"/>
      <c r="Y21" s="7"/>
      <c r="Z21" s="7"/>
      <c r="AA21" s="7"/>
      <c r="AB21" s="7"/>
    </row>
    <row r="22" spans="1:28" ht="15" x14ac:dyDescent="0.25">
      <c r="A22" s="222" t="s">
        <v>9</v>
      </c>
      <c r="B22" s="222"/>
      <c r="C22" s="9">
        <f>F17/1000</f>
        <v>0.6</v>
      </c>
      <c r="D22" s="4" t="s">
        <v>73</v>
      </c>
      <c r="E22" s="87"/>
      <c r="F22" s="88"/>
      <c r="G22" s="89">
        <f>C22/100</f>
        <v>6.0000000000000001E-3</v>
      </c>
      <c r="H22" s="40"/>
      <c r="I22" s="40" t="s">
        <v>86</v>
      </c>
      <c r="J22" s="6"/>
      <c r="K22" s="6"/>
      <c r="L22" s="142"/>
      <c r="M22" s="131"/>
      <c r="N22" s="138">
        <v>80</v>
      </c>
      <c r="O22" s="136">
        <v>2000</v>
      </c>
      <c r="P22" s="132"/>
      <c r="Q22" s="132"/>
      <c r="R22" s="132"/>
      <c r="S22" s="132"/>
      <c r="T22" s="7"/>
      <c r="U22" s="7"/>
      <c r="V22" s="7"/>
      <c r="W22" s="7"/>
      <c r="X22" s="7"/>
      <c r="Y22" s="7"/>
      <c r="Z22" s="7"/>
      <c r="AA22" s="7"/>
      <c r="AB22" s="7"/>
    </row>
    <row r="23" spans="1:28" ht="15" x14ac:dyDescent="0.25">
      <c r="A23" s="222" t="s">
        <v>10</v>
      </c>
      <c r="B23" s="222"/>
      <c r="C23" s="8">
        <f>C17/1000</f>
        <v>4.8000000000000001E-4</v>
      </c>
      <c r="D23" s="4"/>
      <c r="E23" s="42"/>
      <c r="F23" s="40"/>
      <c r="G23" s="40"/>
      <c r="H23" s="40"/>
      <c r="I23" s="40"/>
      <c r="J23" s="6"/>
      <c r="K23" s="6"/>
      <c r="L23" s="142"/>
      <c r="M23" s="131"/>
      <c r="N23" s="138">
        <v>99</v>
      </c>
      <c r="O23" s="136">
        <v>3000</v>
      </c>
      <c r="P23" s="132"/>
      <c r="Q23" s="132"/>
      <c r="R23" s="132"/>
      <c r="S23" s="132"/>
      <c r="T23" s="7"/>
      <c r="U23" s="7"/>
      <c r="V23" s="7"/>
      <c r="W23" s="7"/>
      <c r="X23" s="7"/>
      <c r="Y23" s="7"/>
      <c r="Z23" s="7"/>
      <c r="AA23" s="7"/>
      <c r="AB23" s="7"/>
    </row>
    <row r="24" spans="1:28" ht="15" x14ac:dyDescent="0.25">
      <c r="A24" s="223" t="s">
        <v>11</v>
      </c>
      <c r="B24" s="223"/>
      <c r="C24" s="8">
        <v>3</v>
      </c>
      <c r="D24" s="4" t="s">
        <v>50</v>
      </c>
      <c r="E24" s="42"/>
      <c r="F24" s="40"/>
      <c r="G24" s="40"/>
      <c r="H24" s="40"/>
      <c r="I24" s="40"/>
      <c r="J24" s="6"/>
      <c r="K24" s="6"/>
      <c r="L24" s="142"/>
      <c r="M24" s="131"/>
      <c r="N24" s="138">
        <v>118</v>
      </c>
      <c r="O24" s="136">
        <v>4000</v>
      </c>
      <c r="P24" s="132"/>
      <c r="Q24" s="132"/>
      <c r="R24" s="132"/>
      <c r="S24" s="132"/>
      <c r="T24" s="7"/>
      <c r="U24" s="7"/>
      <c r="V24" s="7"/>
      <c r="W24" s="7"/>
      <c r="X24" s="7"/>
      <c r="Y24" s="7"/>
      <c r="Z24" s="7"/>
      <c r="AA24" s="7"/>
      <c r="AB24" s="7"/>
    </row>
    <row r="25" spans="1:28" ht="15" x14ac:dyDescent="0.25">
      <c r="A25" s="223" t="s">
        <v>67</v>
      </c>
      <c r="B25" s="223"/>
      <c r="C25" s="9">
        <v>12</v>
      </c>
      <c r="D25" s="6"/>
      <c r="E25" s="42"/>
      <c r="F25" s="40"/>
      <c r="G25" s="40"/>
      <c r="H25" s="40"/>
      <c r="I25" s="40"/>
      <c r="J25" s="6"/>
      <c r="K25" s="6"/>
      <c r="L25" s="142"/>
      <c r="M25" s="131"/>
      <c r="N25" s="138">
        <v>131</v>
      </c>
      <c r="O25" s="136">
        <v>5000</v>
      </c>
      <c r="P25" s="132"/>
      <c r="Q25" s="132"/>
      <c r="R25" s="132"/>
      <c r="S25" s="132"/>
      <c r="T25" s="7"/>
      <c r="U25" s="7"/>
      <c r="V25" s="7"/>
      <c r="W25" s="7"/>
      <c r="X25" s="7"/>
      <c r="Y25" s="7"/>
      <c r="Z25" s="7"/>
      <c r="AA25" s="7"/>
      <c r="AB25" s="7"/>
    </row>
    <row r="26" spans="1:28" ht="15" x14ac:dyDescent="0.25">
      <c r="A26" s="221" t="s">
        <v>71</v>
      </c>
      <c r="B26" s="221"/>
      <c r="C26" s="9">
        <v>2</v>
      </c>
      <c r="D26" s="6"/>
      <c r="E26" s="42"/>
      <c r="F26" s="40"/>
      <c r="G26" s="40"/>
      <c r="H26" s="40"/>
      <c r="I26" s="40"/>
      <c r="J26" s="6"/>
      <c r="K26" s="6"/>
      <c r="L26" s="142"/>
      <c r="M26" s="131"/>
      <c r="N26" s="138">
        <v>233</v>
      </c>
      <c r="O26" s="136">
        <v>10000</v>
      </c>
      <c r="P26" s="132"/>
      <c r="Q26" s="132"/>
      <c r="R26" s="132"/>
      <c r="S26" s="132"/>
      <c r="T26" s="7"/>
      <c r="U26" s="7"/>
      <c r="V26" s="7"/>
      <c r="W26" s="7"/>
      <c r="X26" s="7"/>
      <c r="Y26" s="7"/>
      <c r="Z26" s="7"/>
      <c r="AA26" s="7"/>
      <c r="AB26" s="7"/>
    </row>
    <row r="27" spans="1:28" ht="15" x14ac:dyDescent="0.25">
      <c r="A27" s="108" t="s">
        <v>12</v>
      </c>
      <c r="B27" s="110"/>
      <c r="C27" s="214" t="s">
        <v>13</v>
      </c>
      <c r="D27" s="214"/>
      <c r="E27" s="214"/>
      <c r="F27" s="40"/>
      <c r="G27" s="40"/>
      <c r="H27" s="40"/>
      <c r="I27" s="40"/>
      <c r="J27" s="6"/>
      <c r="K27" s="6"/>
      <c r="L27" s="142"/>
      <c r="M27" s="131"/>
      <c r="N27" s="132"/>
      <c r="O27" s="132"/>
      <c r="P27" s="132"/>
      <c r="Q27" s="132"/>
      <c r="R27" s="132"/>
      <c r="S27" s="132"/>
      <c r="T27" s="7"/>
      <c r="U27" s="7"/>
      <c r="V27" s="7"/>
      <c r="W27" s="7"/>
      <c r="X27" s="7"/>
      <c r="Y27" s="7"/>
      <c r="Z27" s="7"/>
      <c r="AA27" s="7"/>
      <c r="AB27" s="7"/>
    </row>
    <row r="28" spans="1:28" s="1" customFormat="1" ht="15.75" thickBot="1" x14ac:dyDescent="0.3">
      <c r="A28" s="81"/>
      <c r="B28" s="110"/>
      <c r="C28" s="95">
        <v>1.3</v>
      </c>
      <c r="D28" s="96">
        <v>1.42</v>
      </c>
      <c r="E28" s="97">
        <v>1.57</v>
      </c>
      <c r="F28" s="88" t="s">
        <v>61</v>
      </c>
      <c r="G28" s="88"/>
      <c r="H28" s="88"/>
      <c r="I28" s="88"/>
      <c r="J28" s="4"/>
      <c r="K28" s="4"/>
      <c r="L28" s="142"/>
      <c r="M28" s="131"/>
      <c r="N28" s="132"/>
      <c r="O28" s="132"/>
      <c r="P28" s="132"/>
      <c r="Q28" s="132"/>
      <c r="R28" s="132"/>
      <c r="S28" s="132"/>
      <c r="T28" s="10"/>
      <c r="U28" s="10"/>
      <c r="V28" s="10"/>
      <c r="W28" s="10"/>
      <c r="X28" s="10"/>
      <c r="Y28" s="10"/>
      <c r="Z28" s="10"/>
      <c r="AA28" s="10"/>
      <c r="AB28" s="10"/>
    </row>
    <row r="29" spans="1:28" s="1" customFormat="1" ht="15.75" thickBot="1" x14ac:dyDescent="0.3">
      <c r="A29" s="82" t="s">
        <v>14</v>
      </c>
      <c r="B29" s="215" t="s">
        <v>15</v>
      </c>
      <c r="C29" s="12"/>
      <c r="D29" s="13"/>
      <c r="E29" s="14"/>
      <c r="F29" s="15" t="s">
        <v>16</v>
      </c>
      <c r="G29" s="16"/>
      <c r="H29" s="16"/>
      <c r="I29" s="16"/>
      <c r="J29" s="17"/>
      <c r="K29" s="11" t="s">
        <v>17</v>
      </c>
      <c r="L29" s="146"/>
      <c r="M29" s="131"/>
      <c r="N29" s="132"/>
      <c r="O29" s="132"/>
      <c r="P29" s="132"/>
      <c r="Q29" s="132"/>
      <c r="R29" s="132"/>
      <c r="S29" s="132"/>
      <c r="T29" s="10"/>
      <c r="U29" s="10"/>
      <c r="V29" s="10"/>
      <c r="W29" s="10"/>
      <c r="X29" s="10"/>
      <c r="Y29" s="10"/>
      <c r="Z29" s="10"/>
      <c r="AA29" s="10"/>
      <c r="AB29" s="10"/>
    </row>
    <row r="30" spans="1:28" s="1" customFormat="1" ht="23.25" thickBot="1" x14ac:dyDescent="0.3">
      <c r="A30" s="83"/>
      <c r="B30" s="216"/>
      <c r="C30" s="18" t="s">
        <v>18</v>
      </c>
      <c r="D30" s="19" t="s">
        <v>19</v>
      </c>
      <c r="E30" s="20"/>
      <c r="F30" s="21"/>
      <c r="G30" s="22" t="s">
        <v>20</v>
      </c>
      <c r="H30" s="21"/>
      <c r="I30" s="23"/>
      <c r="J30" s="19" t="s">
        <v>21</v>
      </c>
      <c r="K30" s="24" t="s">
        <v>22</v>
      </c>
      <c r="L30" s="147"/>
      <c r="M30" s="131"/>
      <c r="N30" s="132"/>
      <c r="O30" s="132"/>
      <c r="P30" s="132"/>
      <c r="Q30" s="132"/>
      <c r="R30" s="132"/>
      <c r="S30" s="132"/>
      <c r="T30" s="10"/>
      <c r="U30" s="10"/>
      <c r="V30" s="10"/>
      <c r="W30" s="10"/>
      <c r="X30" s="10"/>
      <c r="Y30" s="10"/>
      <c r="Z30" s="10"/>
      <c r="AA30" s="10"/>
      <c r="AB30" s="10"/>
    </row>
    <row r="31" spans="1:28" s="1" customFormat="1" ht="15" x14ac:dyDescent="0.25">
      <c r="A31" s="83"/>
      <c r="B31" s="216"/>
      <c r="C31" s="18"/>
      <c r="D31" s="52"/>
      <c r="E31" s="53"/>
      <c r="F31" s="54"/>
      <c r="G31" s="54"/>
      <c r="H31" s="54"/>
      <c r="I31" s="55"/>
      <c r="J31" s="52"/>
      <c r="K31" s="18"/>
      <c r="L31" s="148"/>
      <c r="M31" s="131"/>
      <c r="N31" s="132"/>
      <c r="O31" s="132"/>
      <c r="P31" s="132"/>
      <c r="Q31" s="132"/>
      <c r="R31" s="132"/>
      <c r="S31" s="132"/>
      <c r="T31" s="10"/>
      <c r="U31" s="10"/>
      <c r="V31" s="10"/>
      <c r="W31" s="10"/>
      <c r="X31" s="10"/>
      <c r="Y31" s="10"/>
      <c r="Z31" s="10"/>
      <c r="AA31" s="10"/>
      <c r="AB31" s="10"/>
    </row>
    <row r="32" spans="1:28" s="1" customFormat="1" ht="15" x14ac:dyDescent="0.25">
      <c r="A32" s="217" t="s">
        <v>90</v>
      </c>
      <c r="B32" s="217"/>
      <c r="C32" s="217"/>
      <c r="D32" s="217"/>
      <c r="E32" s="217"/>
      <c r="F32" s="217"/>
      <c r="G32" s="217"/>
      <c r="H32" s="217"/>
      <c r="I32" s="217"/>
      <c r="J32" s="217"/>
      <c r="K32" s="217"/>
      <c r="L32" s="149"/>
      <c r="M32" s="131"/>
      <c r="N32" s="132"/>
      <c r="O32" s="132"/>
      <c r="P32" s="132"/>
      <c r="Q32" s="132"/>
      <c r="R32" s="132"/>
      <c r="S32" s="132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s="1" customFormat="1" ht="21.75" customHeight="1" x14ac:dyDescent="0.25">
      <c r="A33" s="84">
        <v>1</v>
      </c>
      <c r="B33" s="109" t="s">
        <v>23</v>
      </c>
      <c r="C33" s="211" t="s">
        <v>55</v>
      </c>
      <c r="D33" s="211"/>
      <c r="E33" s="211"/>
      <c r="F33" s="211"/>
      <c r="G33" s="211"/>
      <c r="H33" s="211"/>
      <c r="I33" s="211"/>
      <c r="J33" s="211"/>
      <c r="K33" s="211"/>
      <c r="L33" s="127"/>
      <c r="M33" s="131"/>
      <c r="N33" s="150"/>
      <c r="O33" s="140"/>
      <c r="P33" s="132"/>
      <c r="Q33" s="132"/>
      <c r="R33" s="132"/>
      <c r="S33" s="132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s="1" customFormat="1" ht="15" x14ac:dyDescent="0.25">
      <c r="A34" s="84"/>
      <c r="B34" s="218" t="s">
        <v>26</v>
      </c>
      <c r="C34" s="26">
        <f t="shared" ref="C34:C38" si="0">N34</f>
        <v>1.57</v>
      </c>
      <c r="D34" s="25">
        <v>668</v>
      </c>
      <c r="E34" s="26">
        <f>N34</f>
        <v>1.57</v>
      </c>
      <c r="F34" s="26"/>
      <c r="G34" s="26">
        <f>N37</f>
        <v>0.2</v>
      </c>
      <c r="H34" s="26">
        <f>C36</f>
        <v>1.5</v>
      </c>
      <c r="I34" s="26"/>
      <c r="J34" s="33">
        <f>C21</f>
        <v>1</v>
      </c>
      <c r="K34" s="27">
        <f>D34*E34*G34*H34*J34</f>
        <v>314.63</v>
      </c>
      <c r="L34" s="125"/>
      <c r="M34" s="131" t="s">
        <v>61</v>
      </c>
      <c r="N34" s="151">
        <v>1.57</v>
      </c>
      <c r="O34" s="132" t="s">
        <v>24</v>
      </c>
      <c r="P34" s="152"/>
      <c r="Q34" s="152"/>
      <c r="R34" s="152"/>
      <c r="S34" s="152"/>
      <c r="T34" s="5"/>
      <c r="U34" s="5"/>
      <c r="V34" s="10"/>
      <c r="W34" s="10"/>
      <c r="X34" s="10"/>
      <c r="Y34" s="10"/>
      <c r="Z34" s="10"/>
      <c r="AA34" s="10"/>
      <c r="AB34" s="10"/>
    </row>
    <row r="35" spans="1:28" s="1" customFormat="1" ht="15" hidden="1" x14ac:dyDescent="0.25">
      <c r="A35" s="84"/>
      <c r="B35" s="218"/>
      <c r="C35" s="26"/>
      <c r="D35" s="25"/>
      <c r="E35" s="26"/>
      <c r="F35" s="26"/>
      <c r="G35" s="26"/>
      <c r="H35" s="26"/>
      <c r="I35" s="26"/>
      <c r="J35" s="29"/>
      <c r="K35" s="27"/>
      <c r="L35" s="125"/>
      <c r="M35" s="131"/>
      <c r="N35" s="151"/>
      <c r="O35" s="153"/>
      <c r="P35" s="132"/>
      <c r="Q35" s="132"/>
      <c r="R35" s="132"/>
      <c r="S35" s="132"/>
      <c r="T35" s="10"/>
      <c r="U35" s="10"/>
      <c r="V35" s="10"/>
      <c r="W35" s="10"/>
      <c r="X35" s="10"/>
      <c r="Y35" s="10"/>
      <c r="Z35" s="10"/>
      <c r="AA35" s="10"/>
      <c r="AB35" s="10"/>
    </row>
    <row r="36" spans="1:28" s="1" customFormat="1" ht="15" x14ac:dyDescent="0.25">
      <c r="A36" s="84"/>
      <c r="B36" s="218"/>
      <c r="C36" s="26">
        <f>N36</f>
        <v>1.5</v>
      </c>
      <c r="D36" s="25"/>
      <c r="E36" s="26"/>
      <c r="F36" s="26"/>
      <c r="G36" s="26"/>
      <c r="H36" s="26"/>
      <c r="I36" s="26"/>
      <c r="J36" s="29"/>
      <c r="K36" s="27"/>
      <c r="L36" s="125"/>
      <c r="M36" s="131" t="s">
        <v>60</v>
      </c>
      <c r="N36" s="151">
        <f>1+0.1*C19</f>
        <v>1.5</v>
      </c>
      <c r="O36" s="153" t="s">
        <v>56</v>
      </c>
      <c r="P36" s="132"/>
      <c r="Q36" s="132"/>
      <c r="R36" s="132"/>
      <c r="S36" s="132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s="1" customFormat="1" ht="15" x14ac:dyDescent="0.25">
      <c r="A37" s="84"/>
      <c r="B37" s="218"/>
      <c r="C37" s="26">
        <f t="shared" si="0"/>
        <v>0.2</v>
      </c>
      <c r="D37" s="25"/>
      <c r="E37" s="26"/>
      <c r="F37" s="26"/>
      <c r="G37" s="26"/>
      <c r="H37" s="26"/>
      <c r="I37" s="26"/>
      <c r="J37" s="29"/>
      <c r="K37" s="27"/>
      <c r="L37" s="125"/>
      <c r="M37" s="154" t="s">
        <v>62</v>
      </c>
      <c r="N37" s="151">
        <f>1-0.4*(2-C23)</f>
        <v>0.2</v>
      </c>
      <c r="O37" s="153" t="s">
        <v>42</v>
      </c>
      <c r="P37" s="132"/>
      <c r="Q37" s="132"/>
      <c r="R37" s="132"/>
      <c r="S37" s="132"/>
      <c r="T37" s="10"/>
      <c r="U37" s="28"/>
      <c r="V37" s="10"/>
      <c r="W37" s="10"/>
      <c r="X37" s="10"/>
      <c r="Y37" s="10"/>
      <c r="Z37" s="10"/>
      <c r="AA37" s="10"/>
      <c r="AB37" s="10"/>
    </row>
    <row r="38" spans="1:28" s="1" customFormat="1" ht="21" customHeight="1" x14ac:dyDescent="0.25">
      <c r="A38" s="84"/>
      <c r="B38" s="107" t="s">
        <v>28</v>
      </c>
      <c r="C38" s="26">
        <f t="shared" si="0"/>
        <v>1.57</v>
      </c>
      <c r="D38" s="25">
        <v>49</v>
      </c>
      <c r="E38" s="26">
        <f>N38</f>
        <v>1.57</v>
      </c>
      <c r="F38" s="26">
        <f>C39</f>
        <v>1.5</v>
      </c>
      <c r="G38" s="26"/>
      <c r="H38" s="26"/>
      <c r="I38" s="26"/>
      <c r="J38" s="29">
        <f>C23</f>
        <v>4.8000000000000001E-4</v>
      </c>
      <c r="K38" s="27">
        <f>J38*E38*D38*F38</f>
        <v>0.06</v>
      </c>
      <c r="L38" s="125"/>
      <c r="M38" s="154" t="s">
        <v>61</v>
      </c>
      <c r="N38" s="151">
        <v>1.57</v>
      </c>
      <c r="O38" s="132" t="s">
        <v>25</v>
      </c>
      <c r="P38" s="155"/>
      <c r="Q38" s="155"/>
      <c r="R38" s="155"/>
      <c r="S38" s="155"/>
      <c r="T38" s="28"/>
      <c r="U38" s="28"/>
      <c r="V38" s="10"/>
      <c r="W38" s="10"/>
      <c r="X38" s="10"/>
      <c r="Y38" s="10"/>
      <c r="Z38" s="10"/>
      <c r="AA38" s="10"/>
      <c r="AB38" s="10"/>
    </row>
    <row r="39" spans="1:28" s="1" customFormat="1" ht="21" customHeight="1" x14ac:dyDescent="0.25">
      <c r="A39" s="84"/>
      <c r="B39" s="107"/>
      <c r="C39" s="26">
        <f>N39</f>
        <v>1.5</v>
      </c>
      <c r="D39" s="25"/>
      <c r="E39" s="26"/>
      <c r="F39" s="26"/>
      <c r="G39" s="26"/>
      <c r="H39" s="26"/>
      <c r="I39" s="26"/>
      <c r="J39" s="29"/>
      <c r="K39" s="27"/>
      <c r="L39" s="125"/>
      <c r="M39" s="131" t="s">
        <v>60</v>
      </c>
      <c r="N39" s="151">
        <f>1+0.1*C19</f>
        <v>1.5</v>
      </c>
      <c r="O39" s="153" t="s">
        <v>56</v>
      </c>
      <c r="P39" s="155"/>
      <c r="Q39" s="155"/>
      <c r="R39" s="155"/>
      <c r="S39" s="155"/>
      <c r="T39" s="28"/>
      <c r="U39" s="28"/>
      <c r="V39" s="10"/>
      <c r="W39" s="10"/>
      <c r="X39" s="10"/>
      <c r="Y39" s="10"/>
      <c r="Z39" s="10"/>
      <c r="AA39" s="10"/>
      <c r="AB39" s="10"/>
    </row>
    <row r="40" spans="1:28" s="1" customFormat="1" ht="26.25" customHeight="1" x14ac:dyDescent="0.25">
      <c r="A40" s="84">
        <v>2</v>
      </c>
      <c r="B40" s="47" t="s">
        <v>66</v>
      </c>
      <c r="C40" s="211" t="s">
        <v>51</v>
      </c>
      <c r="D40" s="211"/>
      <c r="E40" s="211"/>
      <c r="F40" s="211"/>
      <c r="G40" s="211"/>
      <c r="H40" s="211"/>
      <c r="I40" s="211"/>
      <c r="J40" s="211"/>
      <c r="K40" s="211"/>
      <c r="L40" s="127"/>
      <c r="M40" s="156"/>
      <c r="N40" s="132"/>
      <c r="O40" s="132"/>
      <c r="P40" s="132"/>
      <c r="Q40" s="132"/>
      <c r="R40" s="132"/>
      <c r="S40" s="132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s="1" customFormat="1" ht="15" x14ac:dyDescent="0.25">
      <c r="A41" s="84"/>
      <c r="B41" s="218" t="s">
        <v>26</v>
      </c>
      <c r="C41" s="25">
        <f>N41</f>
        <v>0.45</v>
      </c>
      <c r="D41" s="25">
        <v>1276</v>
      </c>
      <c r="E41" s="26">
        <f>N41</f>
        <v>0.45</v>
      </c>
      <c r="F41" s="26"/>
      <c r="G41" s="32">
        <f>C45</f>
        <v>1.6</v>
      </c>
      <c r="H41" s="26">
        <v>1.57</v>
      </c>
      <c r="I41" s="26"/>
      <c r="J41" s="33">
        <f>C21</f>
        <v>1</v>
      </c>
      <c r="K41" s="27">
        <f>D41*E41*G41*H41*J41</f>
        <v>1442.39</v>
      </c>
      <c r="L41" s="125"/>
      <c r="M41" s="131" t="s">
        <v>62</v>
      </c>
      <c r="N41" s="157">
        <f>1-0.04*(15-(C22*2))</f>
        <v>0.45</v>
      </c>
      <c r="O41" s="153" t="s">
        <v>48</v>
      </c>
      <c r="P41" s="132"/>
      <c r="Q41" s="132"/>
      <c r="R41" s="174"/>
      <c r="S41" s="174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s="1" customFormat="1" ht="18" hidden="1" customHeight="1" x14ac:dyDescent="0.25">
      <c r="A42" s="84"/>
      <c r="B42" s="218"/>
      <c r="C42" s="25"/>
      <c r="D42" s="25"/>
      <c r="E42" s="26"/>
      <c r="F42" s="26"/>
      <c r="G42" s="26"/>
      <c r="H42" s="26"/>
      <c r="I42" s="26"/>
      <c r="J42" s="29"/>
      <c r="K42" s="56"/>
      <c r="L42" s="126"/>
      <c r="M42" s="131"/>
      <c r="N42" s="158"/>
      <c r="O42" s="153"/>
      <c r="P42" s="132"/>
      <c r="Q42" s="132"/>
      <c r="R42" s="132"/>
      <c r="S42" s="132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s="1" customFormat="1" ht="16.5" hidden="1" customHeight="1" x14ac:dyDescent="0.25">
      <c r="A43" s="84"/>
      <c r="B43" s="218"/>
      <c r="C43" s="25"/>
      <c r="D43" s="25"/>
      <c r="E43" s="26"/>
      <c r="F43" s="26"/>
      <c r="G43" s="26"/>
      <c r="H43" s="26"/>
      <c r="I43" s="26"/>
      <c r="J43" s="29"/>
      <c r="K43" s="56"/>
      <c r="L43" s="126"/>
      <c r="M43" s="131"/>
      <c r="N43" s="158"/>
      <c r="O43" s="153"/>
      <c r="P43" s="132"/>
      <c r="Q43" s="132"/>
      <c r="R43" s="132"/>
      <c r="S43" s="132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s="1" customFormat="1" ht="15" hidden="1" customHeight="1" x14ac:dyDescent="0.25">
      <c r="A44" s="84"/>
      <c r="B44" s="218"/>
      <c r="C44" s="25"/>
      <c r="D44" s="25"/>
      <c r="E44" s="26"/>
      <c r="F44" s="26"/>
      <c r="G44" s="26"/>
      <c r="H44" s="26"/>
      <c r="I44" s="26"/>
      <c r="J44" s="29"/>
      <c r="K44" s="56"/>
      <c r="L44" s="126"/>
      <c r="M44" s="131"/>
      <c r="N44" s="158"/>
      <c r="O44" s="153"/>
      <c r="P44" s="132"/>
      <c r="Q44" s="132"/>
      <c r="R44" s="132"/>
      <c r="S44" s="132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s="1" customFormat="1" ht="15" x14ac:dyDescent="0.25">
      <c r="A45" s="84"/>
      <c r="B45" s="218"/>
      <c r="C45" s="25">
        <f>N45</f>
        <v>1.6</v>
      </c>
      <c r="D45" s="25"/>
      <c r="E45" s="26"/>
      <c r="F45" s="26"/>
      <c r="G45" s="26"/>
      <c r="H45" s="26"/>
      <c r="I45" s="26"/>
      <c r="J45" s="29"/>
      <c r="K45" s="56"/>
      <c r="L45" s="126"/>
      <c r="M45" s="131" t="s">
        <v>63</v>
      </c>
      <c r="N45" s="158">
        <f>1+0.1*(7-1)</f>
        <v>1.6</v>
      </c>
      <c r="O45" s="153" t="s">
        <v>52</v>
      </c>
      <c r="P45" s="132"/>
      <c r="Q45" s="132"/>
      <c r="R45" s="132"/>
      <c r="S45" s="132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s="1" customFormat="1" ht="15" x14ac:dyDescent="0.25">
      <c r="A46" s="84"/>
      <c r="B46" s="218"/>
      <c r="C46" s="25">
        <f>N46</f>
        <v>1.57</v>
      </c>
      <c r="D46" s="25"/>
      <c r="E46" s="26"/>
      <c r="F46" s="26"/>
      <c r="G46" s="26"/>
      <c r="H46" s="26"/>
      <c r="I46" s="26"/>
      <c r="J46" s="29"/>
      <c r="K46" s="56"/>
      <c r="L46" s="126"/>
      <c r="M46" s="131" t="s">
        <v>61</v>
      </c>
      <c r="N46" s="157">
        <v>1.57</v>
      </c>
      <c r="O46" s="132" t="s">
        <v>25</v>
      </c>
      <c r="P46" s="132"/>
      <c r="Q46" s="132"/>
      <c r="R46" s="174"/>
      <c r="S46" s="174"/>
      <c r="T46" s="46"/>
      <c r="U46" s="10"/>
      <c r="V46" s="10"/>
      <c r="W46" s="10"/>
      <c r="X46" s="10"/>
      <c r="Y46" s="10"/>
      <c r="Z46" s="10"/>
      <c r="AA46" s="10"/>
      <c r="AB46" s="10"/>
    </row>
    <row r="47" spans="1:28" s="1" customFormat="1" ht="15" hidden="1" x14ac:dyDescent="0.25">
      <c r="A47" s="84"/>
      <c r="B47" s="218"/>
      <c r="C47" s="26"/>
      <c r="D47" s="25"/>
      <c r="E47" s="26"/>
      <c r="F47" s="26"/>
      <c r="G47" s="26"/>
      <c r="H47" s="26"/>
      <c r="I47" s="26"/>
      <c r="J47" s="29"/>
      <c r="K47" s="56"/>
      <c r="L47" s="126"/>
      <c r="M47" s="131"/>
      <c r="N47" s="151"/>
      <c r="O47" s="153"/>
      <c r="P47" s="132"/>
      <c r="Q47" s="132"/>
      <c r="R47" s="174"/>
      <c r="S47" s="174"/>
      <c r="T47" s="46"/>
      <c r="U47" s="10"/>
      <c r="V47" s="10"/>
      <c r="W47" s="10"/>
      <c r="X47" s="10"/>
      <c r="Y47" s="10"/>
      <c r="Z47" s="10"/>
      <c r="AA47" s="10"/>
      <c r="AB47" s="10"/>
    </row>
    <row r="48" spans="1:28" s="1" customFormat="1" ht="15" x14ac:dyDescent="0.25">
      <c r="A48" s="84"/>
      <c r="B48" s="218" t="s">
        <v>28</v>
      </c>
      <c r="C48" s="25"/>
      <c r="D48" s="25">
        <v>293</v>
      </c>
      <c r="E48" s="26">
        <f>N49</f>
        <v>1.2</v>
      </c>
      <c r="F48" s="26"/>
      <c r="G48" s="26">
        <v>1.57</v>
      </c>
      <c r="H48" s="26">
        <f>N50</f>
        <v>1</v>
      </c>
      <c r="I48" s="26"/>
      <c r="J48" s="30">
        <f>C22*1</f>
        <v>0.6</v>
      </c>
      <c r="K48" s="27">
        <f>D48*E48*G48*H48*J48</f>
        <v>331.21</v>
      </c>
      <c r="L48" s="125"/>
      <c r="M48" s="131"/>
      <c r="N48" s="158">
        <v>1</v>
      </c>
      <c r="O48" s="153" t="s">
        <v>27</v>
      </c>
      <c r="P48" s="132"/>
      <c r="Q48" s="132"/>
      <c r="R48" s="132"/>
      <c r="S48" s="132"/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1" customFormat="1" ht="15" customHeight="1" x14ac:dyDescent="0.25">
      <c r="A49" s="84"/>
      <c r="B49" s="218"/>
      <c r="C49" s="31">
        <v>1.2</v>
      </c>
      <c r="D49" s="31"/>
      <c r="E49" s="32"/>
      <c r="F49" s="32"/>
      <c r="G49" s="26"/>
      <c r="H49" s="32"/>
      <c r="I49" s="32"/>
      <c r="J49" s="57"/>
      <c r="K49" s="58"/>
      <c r="L49" s="125"/>
      <c r="M49" s="131" t="s">
        <v>64</v>
      </c>
      <c r="N49" s="158">
        <v>1.2</v>
      </c>
      <c r="O49" s="153" t="s">
        <v>65</v>
      </c>
      <c r="P49" s="132"/>
      <c r="Q49" s="132"/>
      <c r="R49" s="132"/>
      <c r="S49" s="132"/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1" customFormat="1" ht="15" hidden="1" x14ac:dyDescent="0.25">
      <c r="A50" s="84"/>
      <c r="B50" s="218"/>
      <c r="C50" s="31">
        <f>N50</f>
        <v>1</v>
      </c>
      <c r="D50" s="31"/>
      <c r="E50" s="32"/>
      <c r="F50" s="32"/>
      <c r="G50" s="26"/>
      <c r="H50" s="32"/>
      <c r="I50" s="32"/>
      <c r="J50" s="57"/>
      <c r="K50" s="58"/>
      <c r="L50" s="125"/>
      <c r="M50" s="131"/>
      <c r="N50" s="158">
        <v>1</v>
      </c>
      <c r="O50" s="153"/>
      <c r="P50" s="132"/>
      <c r="Q50" s="132"/>
      <c r="R50" s="132"/>
      <c r="S50" s="132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1" customFormat="1" ht="15" x14ac:dyDescent="0.25">
      <c r="A51" s="84"/>
      <c r="B51" s="218"/>
      <c r="C51" s="31">
        <f>N51</f>
        <v>1.57</v>
      </c>
      <c r="D51" s="31"/>
      <c r="E51" s="32"/>
      <c r="F51" s="32"/>
      <c r="G51" s="32"/>
      <c r="H51" s="32"/>
      <c r="I51" s="32"/>
      <c r="J51" s="33"/>
      <c r="K51" s="59"/>
      <c r="L51" s="126"/>
      <c r="M51" s="131" t="s">
        <v>61</v>
      </c>
      <c r="N51" s="157">
        <v>1.57</v>
      </c>
      <c r="O51" s="153" t="s">
        <v>25</v>
      </c>
      <c r="P51" s="132"/>
      <c r="Q51" s="132"/>
      <c r="R51" s="132"/>
      <c r="S51" s="132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2" customFormat="1" ht="15" hidden="1" x14ac:dyDescent="0.25">
      <c r="A52" s="85"/>
      <c r="B52" s="60"/>
      <c r="C52" s="44"/>
      <c r="D52" s="43"/>
      <c r="E52" s="44"/>
      <c r="F52" s="44"/>
      <c r="G52" s="44"/>
      <c r="H52" s="44"/>
      <c r="I52" s="44"/>
      <c r="J52" s="45"/>
      <c r="K52" s="48"/>
      <c r="L52" s="126"/>
      <c r="M52" s="131"/>
      <c r="N52" s="151"/>
      <c r="O52" s="153"/>
      <c r="P52" s="132"/>
      <c r="Q52" s="132"/>
      <c r="R52" s="132"/>
      <c r="S52" s="132"/>
      <c r="T52" s="7"/>
      <c r="U52" s="7"/>
      <c r="V52" s="7"/>
      <c r="W52" s="7"/>
      <c r="X52" s="7"/>
      <c r="Y52" s="7"/>
      <c r="Z52" s="7"/>
      <c r="AA52" s="7"/>
      <c r="AB52" s="7"/>
    </row>
    <row r="53" spans="1:28" s="1" customFormat="1" ht="26.25" x14ac:dyDescent="0.25">
      <c r="A53" s="84">
        <v>3</v>
      </c>
      <c r="B53" s="47" t="s">
        <v>29</v>
      </c>
      <c r="C53" s="206" t="s">
        <v>87</v>
      </c>
      <c r="D53" s="206"/>
      <c r="E53" s="206"/>
      <c r="F53" s="206"/>
      <c r="G53" s="206"/>
      <c r="H53" s="206"/>
      <c r="I53" s="206"/>
      <c r="J53" s="206"/>
      <c r="K53" s="206"/>
      <c r="L53" s="127"/>
      <c r="M53" s="131"/>
      <c r="N53" s="132"/>
      <c r="O53" s="132"/>
      <c r="P53" s="132"/>
      <c r="Q53" s="132"/>
      <c r="R53" s="132"/>
      <c r="S53" s="132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1" customFormat="1" ht="15" x14ac:dyDescent="0.25">
      <c r="A54" s="84"/>
      <c r="B54" s="218" t="s">
        <v>26</v>
      </c>
      <c r="C54" s="31">
        <f t="shared" ref="C54:C60" si="1">N54</f>
        <v>0.22</v>
      </c>
      <c r="D54" s="31">
        <v>882</v>
      </c>
      <c r="E54" s="32">
        <f>N54</f>
        <v>0.22</v>
      </c>
      <c r="F54" s="34">
        <f>N55</f>
        <v>1.57</v>
      </c>
      <c r="G54" s="32"/>
      <c r="H54" s="32"/>
      <c r="I54" s="32"/>
      <c r="J54" s="33">
        <f>C21</f>
        <v>1</v>
      </c>
      <c r="K54" s="58">
        <f>D54*E54*F54*J54</f>
        <v>304.64</v>
      </c>
      <c r="L54" s="125"/>
      <c r="M54" s="131" t="s">
        <v>62</v>
      </c>
      <c r="N54" s="157">
        <f>1-0.02*(40-(C22*2))</f>
        <v>0.22</v>
      </c>
      <c r="O54" s="132" t="s">
        <v>30</v>
      </c>
      <c r="P54" s="132"/>
      <c r="Q54" s="132"/>
      <c r="R54" s="132"/>
      <c r="S54" s="132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1" customFormat="1" ht="15" x14ac:dyDescent="0.25">
      <c r="A55" s="84"/>
      <c r="B55" s="218"/>
      <c r="C55" s="31">
        <f t="shared" si="1"/>
        <v>1.57</v>
      </c>
      <c r="D55" s="31"/>
      <c r="E55" s="32"/>
      <c r="F55" s="32"/>
      <c r="G55" s="32"/>
      <c r="H55" s="32"/>
      <c r="I55" s="32"/>
      <c r="J55" s="33"/>
      <c r="K55" s="58"/>
      <c r="L55" s="125"/>
      <c r="M55" s="131" t="s">
        <v>61</v>
      </c>
      <c r="N55" s="159">
        <f>E28</f>
        <v>1.57</v>
      </c>
      <c r="O55" s="132" t="s">
        <v>24</v>
      </c>
      <c r="P55" s="132"/>
      <c r="Q55" s="132"/>
      <c r="R55" s="132"/>
      <c r="S55" s="132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1" customFormat="1" ht="15" hidden="1" x14ac:dyDescent="0.25">
      <c r="A56" s="84"/>
      <c r="B56" s="218"/>
      <c r="C56" s="32"/>
      <c r="D56" s="31"/>
      <c r="E56" s="32"/>
      <c r="F56" s="32"/>
      <c r="G56" s="32"/>
      <c r="H56" s="32"/>
      <c r="I56" s="32"/>
      <c r="J56" s="33"/>
      <c r="K56" s="58"/>
      <c r="L56" s="125"/>
      <c r="M56" s="131"/>
      <c r="N56" s="151"/>
      <c r="O56" s="153"/>
      <c r="P56" s="132"/>
      <c r="Q56" s="132"/>
      <c r="R56" s="132"/>
      <c r="S56" s="132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1" customFormat="1" ht="15" x14ac:dyDescent="0.25">
      <c r="A57" s="84"/>
      <c r="B57" s="218" t="s">
        <v>28</v>
      </c>
      <c r="C57" s="31">
        <f t="shared" si="1"/>
        <v>1.55</v>
      </c>
      <c r="D57" s="31">
        <v>11</v>
      </c>
      <c r="E57" s="32">
        <f>N57</f>
        <v>1.55</v>
      </c>
      <c r="F57" s="32">
        <f>N58</f>
        <v>1.4</v>
      </c>
      <c r="G57" s="34">
        <f>N60</f>
        <v>1.57</v>
      </c>
      <c r="H57" s="32">
        <v>1</v>
      </c>
      <c r="I57" s="32">
        <v>1.5</v>
      </c>
      <c r="J57" s="35">
        <f>C22</f>
        <v>0.6</v>
      </c>
      <c r="K57" s="58">
        <f>D57*E57*F57*G57*H57*I57*J57</f>
        <v>33.729999999999997</v>
      </c>
      <c r="L57" s="125"/>
      <c r="M57" s="131" t="s">
        <v>60</v>
      </c>
      <c r="N57" s="157">
        <f>1+0.05*(C25-1)</f>
        <v>1.55</v>
      </c>
      <c r="O57" s="153" t="s">
        <v>31</v>
      </c>
      <c r="P57" s="132"/>
      <c r="Q57" s="132"/>
      <c r="R57" s="132"/>
      <c r="S57" s="132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1" customFormat="1" ht="15" x14ac:dyDescent="0.25">
      <c r="A58" s="84"/>
      <c r="B58" s="218"/>
      <c r="C58" s="31">
        <f t="shared" si="1"/>
        <v>1.4</v>
      </c>
      <c r="D58" s="31"/>
      <c r="E58" s="32"/>
      <c r="F58" s="32"/>
      <c r="G58" s="32"/>
      <c r="H58" s="32"/>
      <c r="I58" s="32"/>
      <c r="J58" s="33"/>
      <c r="K58" s="58"/>
      <c r="L58" s="125"/>
      <c r="M58" s="131" t="s">
        <v>64</v>
      </c>
      <c r="N58" s="157">
        <f>1+0.1*(C19-1)</f>
        <v>1.4</v>
      </c>
      <c r="O58" s="250" t="s">
        <v>32</v>
      </c>
      <c r="P58" s="251"/>
      <c r="Q58" s="251"/>
      <c r="R58" s="251"/>
      <c r="S58" s="251"/>
      <c r="T58" s="251"/>
      <c r="U58" s="251"/>
      <c r="V58" s="10"/>
      <c r="W58" s="10"/>
      <c r="X58" s="10"/>
      <c r="Y58" s="10"/>
      <c r="Z58" s="10"/>
      <c r="AA58" s="10"/>
      <c r="AB58" s="10"/>
    </row>
    <row r="59" spans="1:28" s="1" customFormat="1" ht="15" x14ac:dyDescent="0.25">
      <c r="A59" s="84"/>
      <c r="B59" s="218"/>
      <c r="C59" s="32">
        <v>1.5</v>
      </c>
      <c r="D59" s="31"/>
      <c r="E59" s="32"/>
      <c r="F59" s="32"/>
      <c r="G59" s="32"/>
      <c r="H59" s="32"/>
      <c r="I59" s="32"/>
      <c r="J59" s="33"/>
      <c r="K59" s="58"/>
      <c r="L59" s="125"/>
      <c r="M59" s="131" t="s">
        <v>68</v>
      </c>
      <c r="N59" s="151">
        <v>1.5</v>
      </c>
      <c r="O59" s="153" t="s">
        <v>69</v>
      </c>
      <c r="P59" s="132"/>
      <c r="Q59" s="132"/>
      <c r="R59" s="132"/>
      <c r="S59" s="132"/>
      <c r="T59" s="10"/>
      <c r="U59" s="10"/>
      <c r="V59" s="10"/>
      <c r="W59" s="10"/>
      <c r="X59" s="10"/>
      <c r="Y59" s="10"/>
      <c r="Z59" s="10"/>
      <c r="AA59" s="10"/>
      <c r="AB59" s="10"/>
    </row>
    <row r="60" spans="1:28" s="1" customFormat="1" ht="15" x14ac:dyDescent="0.25">
      <c r="A60" s="84"/>
      <c r="B60" s="218"/>
      <c r="C60" s="31">
        <f t="shared" si="1"/>
        <v>1.57</v>
      </c>
      <c r="D60" s="31"/>
      <c r="E60" s="32"/>
      <c r="F60" s="32"/>
      <c r="G60" s="32"/>
      <c r="H60" s="32"/>
      <c r="I60" s="32"/>
      <c r="J60" s="33"/>
      <c r="K60" s="58"/>
      <c r="L60" s="125"/>
      <c r="M60" s="131" t="s">
        <v>61</v>
      </c>
      <c r="N60" s="159">
        <f>E28</f>
        <v>1.57</v>
      </c>
      <c r="O60" s="132" t="s">
        <v>24</v>
      </c>
      <c r="P60" s="132"/>
      <c r="Q60" s="132"/>
      <c r="R60" s="132"/>
      <c r="S60" s="132"/>
      <c r="T60" s="10"/>
      <c r="U60" s="10"/>
      <c r="V60" s="10"/>
      <c r="W60" s="10"/>
      <c r="X60" s="10"/>
      <c r="Y60" s="10"/>
      <c r="Z60" s="10"/>
      <c r="AA60" s="10"/>
      <c r="AB60" s="10"/>
    </row>
    <row r="61" spans="1:28" s="2" customFormat="1" ht="15" hidden="1" x14ac:dyDescent="0.25">
      <c r="A61" s="84"/>
      <c r="B61" s="218"/>
      <c r="C61" s="31">
        <v>1</v>
      </c>
      <c r="D61" s="31"/>
      <c r="E61" s="32"/>
      <c r="F61" s="32"/>
      <c r="G61" s="32"/>
      <c r="H61" s="32"/>
      <c r="I61" s="32"/>
      <c r="J61" s="33"/>
      <c r="K61" s="58"/>
      <c r="L61" s="125"/>
      <c r="M61" s="131"/>
      <c r="N61" s="158"/>
      <c r="O61" s="153" t="s">
        <v>33</v>
      </c>
      <c r="P61" s="132"/>
      <c r="Q61" s="132"/>
      <c r="R61" s="132"/>
      <c r="S61" s="132"/>
      <c r="T61" s="7"/>
      <c r="U61" s="7"/>
      <c r="V61" s="7"/>
      <c r="W61" s="7"/>
      <c r="X61" s="7"/>
      <c r="Y61" s="7"/>
      <c r="Z61" s="7"/>
      <c r="AA61" s="7"/>
      <c r="AB61" s="7"/>
    </row>
    <row r="62" spans="1:28" s="1" customFormat="1" ht="21" customHeight="1" x14ac:dyDescent="0.25">
      <c r="A62" s="84">
        <v>4</v>
      </c>
      <c r="B62" s="47" t="s">
        <v>34</v>
      </c>
      <c r="C62" s="206" t="s">
        <v>57</v>
      </c>
      <c r="D62" s="206"/>
      <c r="E62" s="206"/>
      <c r="F62" s="206"/>
      <c r="G62" s="206"/>
      <c r="H62" s="206"/>
      <c r="I62" s="206"/>
      <c r="J62" s="206"/>
      <c r="K62" s="206"/>
      <c r="L62" s="127"/>
      <c r="M62" s="131"/>
      <c r="N62" s="150" t="s">
        <v>35</v>
      </c>
      <c r="O62" s="132"/>
      <c r="P62" s="132"/>
      <c r="Q62" s="132" t="s">
        <v>36</v>
      </c>
      <c r="R62" s="132"/>
      <c r="S62" s="132"/>
      <c r="T62" s="10"/>
      <c r="U62" s="10"/>
      <c r="V62" s="10"/>
      <c r="W62" s="10"/>
      <c r="X62" s="10"/>
      <c r="Y62" s="10"/>
      <c r="Z62" s="10"/>
      <c r="AA62" s="10"/>
      <c r="AB62" s="10"/>
    </row>
    <row r="63" spans="1:28" s="3" customFormat="1" ht="15" x14ac:dyDescent="0.25">
      <c r="A63" s="84"/>
      <c r="B63" s="204" t="s">
        <v>26</v>
      </c>
      <c r="C63" s="25">
        <f t="shared" ref="C63:C68" si="2">N63</f>
        <v>1.2</v>
      </c>
      <c r="D63" s="25">
        <v>56</v>
      </c>
      <c r="E63" s="26">
        <f>N63</f>
        <v>1.2</v>
      </c>
      <c r="F63" s="26">
        <f>N64</f>
        <v>1.3</v>
      </c>
      <c r="G63" s="26"/>
      <c r="H63" s="26">
        <v>0.1</v>
      </c>
      <c r="I63" s="26"/>
      <c r="J63" s="35">
        <f>C21</f>
        <v>1</v>
      </c>
      <c r="K63" s="27">
        <f>D63*E63*F63*H63*J63</f>
        <v>8.74</v>
      </c>
      <c r="L63" s="125"/>
      <c r="M63" s="131" t="s">
        <v>60</v>
      </c>
      <c r="N63" s="160">
        <f>1+0.2*(C26-1)</f>
        <v>1.2</v>
      </c>
      <c r="O63" s="219" t="s">
        <v>53</v>
      </c>
      <c r="P63" s="220"/>
      <c r="Q63" s="220"/>
      <c r="R63" s="220"/>
      <c r="S63" s="220"/>
      <c r="T63" s="220"/>
      <c r="U63" s="220"/>
      <c r="V63" s="220"/>
      <c r="W63" s="220"/>
      <c r="X63" s="220"/>
      <c r="Y63" s="220"/>
      <c r="Z63" s="220"/>
      <c r="AA63" s="220"/>
      <c r="AB63" s="220"/>
    </row>
    <row r="64" spans="1:28" s="1" customFormat="1" ht="15" x14ac:dyDescent="0.25">
      <c r="A64" s="84"/>
      <c r="B64" s="204"/>
      <c r="C64" s="31">
        <f t="shared" si="2"/>
        <v>1.3</v>
      </c>
      <c r="D64" s="31"/>
      <c r="E64" s="32"/>
      <c r="F64" s="32"/>
      <c r="G64" s="32"/>
      <c r="H64" s="32"/>
      <c r="I64" s="32"/>
      <c r="J64" s="33"/>
      <c r="K64" s="58"/>
      <c r="L64" s="125"/>
      <c r="M64" s="131" t="s">
        <v>61</v>
      </c>
      <c r="N64" s="160">
        <f>C28</f>
        <v>1.3</v>
      </c>
      <c r="O64" s="132" t="s">
        <v>25</v>
      </c>
      <c r="P64" s="161"/>
      <c r="Q64" s="161"/>
      <c r="R64" s="161"/>
      <c r="S64" s="161"/>
      <c r="T64" s="111"/>
      <c r="U64" s="111"/>
      <c r="V64" s="111"/>
      <c r="W64" s="111"/>
      <c r="X64" s="111"/>
      <c r="Y64" s="111"/>
      <c r="Z64" s="111"/>
      <c r="AA64" s="111"/>
      <c r="AB64" s="111"/>
    </row>
    <row r="65" spans="1:28" s="1" customFormat="1" ht="14.25" customHeight="1" x14ac:dyDescent="0.25">
      <c r="A65" s="84"/>
      <c r="B65" s="204"/>
      <c r="C65" s="32">
        <f>N65</f>
        <v>0.1</v>
      </c>
      <c r="D65" s="31"/>
      <c r="E65" s="32"/>
      <c r="F65" s="32"/>
      <c r="G65" s="32"/>
      <c r="H65" s="32"/>
      <c r="I65" s="32"/>
      <c r="J65" s="33"/>
      <c r="K65" s="58"/>
      <c r="L65" s="125"/>
      <c r="M65" s="131" t="s">
        <v>62</v>
      </c>
      <c r="N65" s="160">
        <f>1-0.9*(1-C23)</f>
        <v>0.1</v>
      </c>
      <c r="O65" s="132" t="s">
        <v>43</v>
      </c>
      <c r="P65" s="161"/>
      <c r="Q65" s="161"/>
      <c r="R65" s="161"/>
      <c r="S65" s="161"/>
      <c r="T65" s="111"/>
      <c r="U65" s="111"/>
      <c r="V65" s="111"/>
      <c r="W65" s="111"/>
      <c r="X65" s="111"/>
      <c r="Y65" s="111"/>
      <c r="Z65" s="111"/>
      <c r="AA65" s="111"/>
      <c r="AB65" s="111"/>
    </row>
    <row r="66" spans="1:28" s="1" customFormat="1" ht="15" hidden="1" x14ac:dyDescent="0.25">
      <c r="A66" s="84"/>
      <c r="B66" s="204"/>
      <c r="C66" s="31">
        <f t="shared" si="2"/>
        <v>0</v>
      </c>
      <c r="D66" s="31"/>
      <c r="E66" s="32"/>
      <c r="F66" s="32"/>
      <c r="G66" s="32"/>
      <c r="H66" s="32"/>
      <c r="I66" s="32"/>
      <c r="J66" s="33"/>
      <c r="K66" s="58"/>
      <c r="L66" s="125"/>
      <c r="M66" s="131"/>
      <c r="N66" s="158"/>
      <c r="O66" s="153"/>
      <c r="P66" s="132"/>
      <c r="Q66" s="132"/>
      <c r="R66" s="132"/>
      <c r="S66" s="132"/>
      <c r="T66" s="10"/>
      <c r="U66" s="10"/>
      <c r="V66" s="10"/>
      <c r="W66" s="10"/>
      <c r="X66" s="10"/>
      <c r="Y66" s="10"/>
      <c r="Z66" s="10"/>
      <c r="AA66" s="10"/>
      <c r="AB66" s="10"/>
    </row>
    <row r="67" spans="1:28" s="1" customFormat="1" ht="15" x14ac:dyDescent="0.25">
      <c r="A67" s="84"/>
      <c r="B67" s="204" t="s">
        <v>28</v>
      </c>
      <c r="C67" s="25">
        <f t="shared" si="2"/>
        <v>1.3</v>
      </c>
      <c r="D67" s="31">
        <v>34</v>
      </c>
      <c r="E67" s="32">
        <f>N67</f>
        <v>1.3</v>
      </c>
      <c r="F67" s="32"/>
      <c r="G67" s="32">
        <f>N69</f>
        <v>0.3</v>
      </c>
      <c r="H67" s="32"/>
      <c r="I67" s="32"/>
      <c r="J67" s="49">
        <f>C23</f>
        <v>4.8000000000000001E-4</v>
      </c>
      <c r="K67" s="58">
        <f>D67*E67*G67*J67</f>
        <v>0.01</v>
      </c>
      <c r="L67" s="125"/>
      <c r="M67" s="131" t="s">
        <v>61</v>
      </c>
      <c r="N67" s="157">
        <f>C28</f>
        <v>1.3</v>
      </c>
      <c r="O67" s="132" t="s">
        <v>25</v>
      </c>
      <c r="P67" s="132"/>
      <c r="Q67" s="132"/>
      <c r="R67" s="132"/>
      <c r="S67" s="132"/>
      <c r="T67" s="10"/>
      <c r="U67" s="10"/>
      <c r="V67" s="10"/>
      <c r="W67" s="10"/>
      <c r="X67" s="10"/>
      <c r="Y67" s="10"/>
      <c r="Z67" s="10"/>
      <c r="AA67" s="10"/>
      <c r="AB67" s="10"/>
    </row>
    <row r="68" spans="1:28" s="1" customFormat="1" ht="15" hidden="1" x14ac:dyDescent="0.25">
      <c r="A68" s="84"/>
      <c r="B68" s="204"/>
      <c r="C68" s="31">
        <f t="shared" si="2"/>
        <v>0</v>
      </c>
      <c r="D68" s="31"/>
      <c r="E68" s="32"/>
      <c r="F68" s="32"/>
      <c r="G68" s="32"/>
      <c r="H68" s="32"/>
      <c r="I68" s="32"/>
      <c r="J68" s="33"/>
      <c r="K68" s="58"/>
      <c r="L68" s="125"/>
      <c r="M68" s="131"/>
      <c r="N68" s="158"/>
      <c r="O68" s="153"/>
      <c r="P68" s="132"/>
      <c r="Q68" s="153"/>
      <c r="R68" s="132"/>
      <c r="S68" s="132"/>
      <c r="T68" s="10"/>
      <c r="U68" s="10"/>
      <c r="V68" s="10"/>
      <c r="W68" s="10"/>
      <c r="X68" s="10"/>
      <c r="Y68" s="10"/>
      <c r="Z68" s="10"/>
      <c r="AA68" s="10"/>
      <c r="AB68" s="10"/>
    </row>
    <row r="69" spans="1:28" s="1" customFormat="1" ht="15" x14ac:dyDescent="0.25">
      <c r="A69" s="84"/>
      <c r="B69" s="204"/>
      <c r="C69" s="26">
        <f>N69</f>
        <v>0.3</v>
      </c>
      <c r="D69" s="31"/>
      <c r="E69" s="32"/>
      <c r="F69" s="32"/>
      <c r="G69" s="32"/>
      <c r="H69" s="32"/>
      <c r="I69" s="32"/>
      <c r="J69" s="33"/>
      <c r="K69" s="58"/>
      <c r="L69" s="125"/>
      <c r="M69" s="131" t="s">
        <v>70</v>
      </c>
      <c r="N69" s="157">
        <f>1-0.7*(1-C23)</f>
        <v>0.3</v>
      </c>
      <c r="O69" s="153" t="s">
        <v>44</v>
      </c>
      <c r="P69" s="132"/>
      <c r="Q69" s="153"/>
      <c r="R69" s="132"/>
      <c r="S69" s="132"/>
      <c r="T69" s="10"/>
      <c r="U69" s="10"/>
      <c r="V69" s="10"/>
      <c r="W69" s="10"/>
      <c r="X69" s="10"/>
      <c r="Y69" s="10"/>
      <c r="Z69" s="10"/>
      <c r="AA69" s="10"/>
      <c r="AB69" s="10"/>
    </row>
    <row r="70" spans="1:28" s="1" customFormat="1" ht="15" x14ac:dyDescent="0.25">
      <c r="A70" s="84"/>
      <c r="B70" s="204"/>
      <c r="C70" s="31"/>
      <c r="D70" s="31"/>
      <c r="E70" s="32"/>
      <c r="F70" s="32"/>
      <c r="G70" s="32"/>
      <c r="H70" s="32"/>
      <c r="I70" s="32"/>
      <c r="J70" s="33"/>
      <c r="K70" s="58"/>
      <c r="L70" s="125"/>
      <c r="M70" s="131"/>
      <c r="N70" s="158"/>
      <c r="O70" s="132"/>
      <c r="P70" s="132"/>
      <c r="Q70" s="132"/>
      <c r="R70" s="132"/>
      <c r="S70" s="132"/>
      <c r="T70" s="10"/>
      <c r="U70" s="10"/>
      <c r="V70" s="10"/>
      <c r="W70" s="10"/>
      <c r="X70" s="10"/>
      <c r="Y70" s="10"/>
      <c r="Z70" s="10"/>
      <c r="AA70" s="10"/>
      <c r="AB70" s="10"/>
    </row>
    <row r="71" spans="1:28" s="1" customFormat="1" ht="38.25" customHeight="1" x14ac:dyDescent="0.25">
      <c r="A71" s="84">
        <v>5</v>
      </c>
      <c r="B71" s="113" t="s">
        <v>37</v>
      </c>
      <c r="C71" s="211" t="s">
        <v>88</v>
      </c>
      <c r="D71" s="211"/>
      <c r="E71" s="211"/>
      <c r="F71" s="211"/>
      <c r="G71" s="211"/>
      <c r="H71" s="211"/>
      <c r="I71" s="211"/>
      <c r="J71" s="211"/>
      <c r="K71" s="211"/>
      <c r="L71" s="127"/>
      <c r="M71" s="131"/>
      <c r="N71" s="150"/>
      <c r="O71" s="132"/>
      <c r="P71" s="132"/>
      <c r="Q71" s="132"/>
      <c r="R71" s="132"/>
      <c r="S71" s="132"/>
      <c r="T71" s="10"/>
      <c r="U71" s="10"/>
      <c r="V71" s="10"/>
      <c r="W71" s="10"/>
      <c r="X71" s="10"/>
      <c r="Y71" s="10"/>
      <c r="Z71" s="10"/>
      <c r="AA71" s="10"/>
      <c r="AB71" s="10"/>
    </row>
    <row r="72" spans="1:28" s="1" customFormat="1" ht="15" x14ac:dyDescent="0.25">
      <c r="A72" s="84"/>
      <c r="B72" s="204" t="s">
        <v>26</v>
      </c>
      <c r="C72" s="25">
        <f>N72</f>
        <v>1.3</v>
      </c>
      <c r="D72" s="25">
        <v>355</v>
      </c>
      <c r="E72" s="36">
        <f>N72</f>
        <v>1.3</v>
      </c>
      <c r="F72" s="26">
        <f>N73</f>
        <v>1.25</v>
      </c>
      <c r="G72" s="26">
        <f>N74</f>
        <v>0.1</v>
      </c>
      <c r="H72" s="26">
        <f>C75</f>
        <v>1.4</v>
      </c>
      <c r="I72" s="26"/>
      <c r="J72" s="33">
        <f>C21</f>
        <v>1</v>
      </c>
      <c r="K72" s="27">
        <f>D72*E72*F72*G72*H72*J72</f>
        <v>80.760000000000005</v>
      </c>
      <c r="L72" s="125"/>
      <c r="M72" s="131" t="s">
        <v>61</v>
      </c>
      <c r="N72" s="162">
        <v>1.3</v>
      </c>
      <c r="O72" s="132" t="s">
        <v>24</v>
      </c>
      <c r="P72" s="132"/>
      <c r="Q72" s="132"/>
      <c r="R72" s="132"/>
      <c r="S72" s="132"/>
      <c r="T72" s="10"/>
      <c r="U72" s="10"/>
      <c r="V72" s="10"/>
      <c r="W72" s="10"/>
      <c r="X72" s="10"/>
      <c r="Y72" s="10"/>
      <c r="Z72" s="10"/>
      <c r="AA72" s="10"/>
      <c r="AB72" s="10"/>
    </row>
    <row r="73" spans="1:28" s="1" customFormat="1" ht="15" x14ac:dyDescent="0.25">
      <c r="A73" s="84"/>
      <c r="B73" s="204"/>
      <c r="C73" s="25">
        <f>N73</f>
        <v>1.25</v>
      </c>
      <c r="D73" s="25"/>
      <c r="E73" s="36"/>
      <c r="F73" s="26"/>
      <c r="G73" s="26"/>
      <c r="H73" s="26"/>
      <c r="I73" s="26"/>
      <c r="J73" s="29"/>
      <c r="K73" s="27"/>
      <c r="L73" s="125"/>
      <c r="M73" s="131" t="s">
        <v>60</v>
      </c>
      <c r="N73" s="162">
        <f>1+0.05*C19</f>
        <v>1.25</v>
      </c>
      <c r="O73" s="132" t="s">
        <v>58</v>
      </c>
      <c r="P73" s="132"/>
      <c r="Q73" s="132"/>
      <c r="R73" s="132"/>
      <c r="S73" s="132"/>
      <c r="T73" s="10"/>
      <c r="U73" s="10"/>
      <c r="V73" s="10"/>
      <c r="W73" s="10"/>
      <c r="X73" s="10"/>
      <c r="Y73" s="10"/>
      <c r="Z73" s="10"/>
      <c r="AA73" s="10"/>
      <c r="AB73" s="10"/>
    </row>
    <row r="74" spans="1:28" s="1" customFormat="1" ht="15" x14ac:dyDescent="0.25">
      <c r="A74" s="84"/>
      <c r="B74" s="204"/>
      <c r="C74" s="26">
        <f>N74</f>
        <v>0.1</v>
      </c>
      <c r="D74" s="25"/>
      <c r="E74" s="36"/>
      <c r="F74" s="26"/>
      <c r="G74" s="26"/>
      <c r="H74" s="26"/>
      <c r="I74" s="26"/>
      <c r="J74" s="29"/>
      <c r="K74" s="27"/>
      <c r="L74" s="125"/>
      <c r="M74" s="131" t="s">
        <v>62</v>
      </c>
      <c r="N74" s="159">
        <f>1-0.45*(2-C23)</f>
        <v>0.1</v>
      </c>
      <c r="O74" s="132" t="s">
        <v>49</v>
      </c>
      <c r="P74" s="132"/>
      <c r="Q74" s="132"/>
      <c r="R74" s="132"/>
      <c r="S74" s="132"/>
      <c r="T74" s="10"/>
      <c r="U74" s="10"/>
      <c r="V74" s="10"/>
      <c r="W74" s="10"/>
      <c r="X74" s="10"/>
      <c r="Y74" s="10"/>
      <c r="Z74" s="10"/>
      <c r="AA74" s="10"/>
      <c r="AB74" s="10"/>
    </row>
    <row r="75" spans="1:28" s="1" customFormat="1" ht="15" x14ac:dyDescent="0.25">
      <c r="A75" s="84"/>
      <c r="B75" s="204"/>
      <c r="C75" s="26">
        <f>N75</f>
        <v>1.4</v>
      </c>
      <c r="D75" s="25"/>
      <c r="E75" s="36"/>
      <c r="F75" s="26"/>
      <c r="G75" s="26"/>
      <c r="H75" s="26"/>
      <c r="I75" s="26"/>
      <c r="J75" s="29"/>
      <c r="K75" s="27"/>
      <c r="L75" s="125"/>
      <c r="M75" s="131" t="s">
        <v>72</v>
      </c>
      <c r="N75" s="159">
        <f>1+0.1*(C20-1)</f>
        <v>1.4</v>
      </c>
      <c r="O75" s="132" t="s">
        <v>54</v>
      </c>
      <c r="P75" s="132"/>
      <c r="Q75" s="132"/>
      <c r="R75" s="132"/>
      <c r="S75" s="132"/>
      <c r="T75" s="10"/>
      <c r="U75" s="10"/>
      <c r="V75" s="10"/>
      <c r="W75" s="10"/>
      <c r="X75" s="10"/>
      <c r="Y75" s="10"/>
      <c r="Z75" s="10"/>
      <c r="AA75" s="10"/>
      <c r="AB75" s="10"/>
    </row>
    <row r="76" spans="1:28" s="1" customFormat="1" ht="15" x14ac:dyDescent="0.25">
      <c r="A76" s="84"/>
      <c r="B76" s="204" t="s">
        <v>28</v>
      </c>
      <c r="C76" s="25">
        <f>N76</f>
        <v>1.3</v>
      </c>
      <c r="D76" s="25">
        <v>22</v>
      </c>
      <c r="E76" s="36">
        <f>N76</f>
        <v>1.3</v>
      </c>
      <c r="F76" s="26">
        <f>N78</f>
        <v>1.6</v>
      </c>
      <c r="G76" s="26"/>
      <c r="H76" s="26"/>
      <c r="I76" s="26"/>
      <c r="J76" s="33">
        <f>C23</f>
        <v>4.8000000000000001E-4</v>
      </c>
      <c r="K76" s="27">
        <f>D76*E76*F76*J76</f>
        <v>0.02</v>
      </c>
      <c r="L76" s="125"/>
      <c r="M76" s="131" t="s">
        <v>61</v>
      </c>
      <c r="N76" s="159">
        <v>1.3</v>
      </c>
      <c r="O76" s="132" t="s">
        <v>24</v>
      </c>
      <c r="P76" s="132"/>
      <c r="Q76" s="132"/>
      <c r="R76" s="132"/>
      <c r="S76" s="132"/>
      <c r="T76" s="10"/>
      <c r="U76" s="10"/>
      <c r="V76" s="10"/>
      <c r="W76" s="10"/>
      <c r="X76" s="10"/>
      <c r="Y76" s="10"/>
      <c r="Z76" s="10"/>
      <c r="AA76" s="10"/>
      <c r="AB76" s="10"/>
    </row>
    <row r="77" spans="1:28" s="1" customFormat="1" ht="15" hidden="1" x14ac:dyDescent="0.25">
      <c r="A77" s="84"/>
      <c r="B77" s="204"/>
      <c r="C77" s="26"/>
      <c r="D77" s="25"/>
      <c r="E77" s="36"/>
      <c r="F77" s="26"/>
      <c r="G77" s="26"/>
      <c r="H77" s="26"/>
      <c r="I77" s="26"/>
      <c r="J77" s="61"/>
      <c r="K77" s="27"/>
      <c r="L77" s="125"/>
      <c r="M77" s="131"/>
      <c r="N77" s="159"/>
      <c r="O77" s="132"/>
      <c r="P77" s="132"/>
      <c r="Q77" s="132"/>
      <c r="R77" s="132"/>
      <c r="S77" s="132"/>
      <c r="T77" s="10"/>
      <c r="U77" s="10"/>
      <c r="V77" s="10"/>
      <c r="W77" s="10"/>
      <c r="X77" s="10"/>
      <c r="Y77" s="10"/>
      <c r="Z77" s="10"/>
      <c r="AA77" s="10"/>
      <c r="AB77" s="10"/>
    </row>
    <row r="78" spans="1:28" s="1" customFormat="1" ht="15" x14ac:dyDescent="0.25">
      <c r="A78" s="84"/>
      <c r="B78" s="204"/>
      <c r="C78" s="26">
        <f>N78</f>
        <v>1.6</v>
      </c>
      <c r="D78" s="25"/>
      <c r="E78" s="36"/>
      <c r="F78" s="26"/>
      <c r="G78" s="26"/>
      <c r="H78" s="26"/>
      <c r="I78" s="26"/>
      <c r="J78" s="29"/>
      <c r="K78" s="27"/>
      <c r="L78" s="125"/>
      <c r="M78" s="131" t="s">
        <v>63</v>
      </c>
      <c r="N78" s="159">
        <v>1.6</v>
      </c>
      <c r="O78" s="132" t="s">
        <v>100</v>
      </c>
      <c r="P78" s="132"/>
      <c r="Q78" s="132"/>
      <c r="R78" s="132"/>
      <c r="S78" s="132"/>
      <c r="T78" s="10"/>
      <c r="U78" s="10"/>
      <c r="V78" s="10"/>
      <c r="W78" s="10"/>
      <c r="X78" s="10"/>
      <c r="Y78" s="10"/>
      <c r="Z78" s="10"/>
      <c r="AA78" s="10"/>
      <c r="AB78" s="10"/>
    </row>
    <row r="79" spans="1:28" s="1" customFormat="1" ht="30.75" customHeight="1" x14ac:dyDescent="0.25">
      <c r="A79" s="84">
        <v>6</v>
      </c>
      <c r="B79" s="47" t="s">
        <v>76</v>
      </c>
      <c r="C79" s="211" t="s">
        <v>89</v>
      </c>
      <c r="D79" s="211"/>
      <c r="E79" s="211"/>
      <c r="F79" s="211"/>
      <c r="G79" s="211"/>
      <c r="H79" s="211"/>
      <c r="I79" s="211"/>
      <c r="J79" s="211"/>
      <c r="K79" s="211"/>
      <c r="L79" s="127"/>
      <c r="M79" s="131"/>
      <c r="N79" s="132"/>
      <c r="O79" s="132"/>
      <c r="P79" s="132"/>
      <c r="Q79" s="132"/>
      <c r="R79" s="132"/>
      <c r="S79" s="132"/>
      <c r="T79" s="10"/>
      <c r="U79" s="10"/>
      <c r="V79" s="10"/>
      <c r="W79" s="10"/>
      <c r="X79" s="10"/>
      <c r="Y79" s="10"/>
      <c r="Z79" s="10"/>
      <c r="AA79" s="10"/>
      <c r="AB79" s="10"/>
    </row>
    <row r="80" spans="1:28" s="1" customFormat="1" ht="15" x14ac:dyDescent="0.25">
      <c r="A80" s="84"/>
      <c r="B80" s="204" t="s">
        <v>26</v>
      </c>
      <c r="C80" s="25">
        <f t="shared" ref="C80:C86" si="3">N80</f>
        <v>1.57</v>
      </c>
      <c r="D80" s="25">
        <v>1363</v>
      </c>
      <c r="E80" s="36">
        <f>N80</f>
        <v>1.57</v>
      </c>
      <c r="F80" s="26">
        <v>0.1</v>
      </c>
      <c r="G80" s="26">
        <f>C83</f>
        <v>1.1000000000000001</v>
      </c>
      <c r="H80" s="26">
        <f>C81</f>
        <v>1.4</v>
      </c>
      <c r="I80" s="26"/>
      <c r="J80" s="29">
        <f>C21</f>
        <v>1</v>
      </c>
      <c r="K80" s="27">
        <f>D80*E80*F80*G80*H80*J80</f>
        <v>329.55</v>
      </c>
      <c r="L80" s="125"/>
      <c r="M80" s="131" t="s">
        <v>61</v>
      </c>
      <c r="N80" s="159">
        <f>E28</f>
        <v>1.57</v>
      </c>
      <c r="O80" s="132" t="s">
        <v>24</v>
      </c>
      <c r="P80" s="132"/>
      <c r="Q80" s="132"/>
      <c r="R80" s="132"/>
      <c r="S80" s="132"/>
      <c r="T80" s="10"/>
      <c r="U80" s="10"/>
      <c r="V80" s="10"/>
      <c r="W80" s="10"/>
      <c r="X80" s="10"/>
      <c r="Y80" s="10"/>
      <c r="Z80" s="10"/>
      <c r="AA80" s="10"/>
      <c r="AB80" s="10"/>
    </row>
    <row r="81" spans="1:28" s="1" customFormat="1" ht="15" x14ac:dyDescent="0.25">
      <c r="A81" s="84"/>
      <c r="B81" s="204"/>
      <c r="C81" s="25">
        <f t="shared" si="3"/>
        <v>1.4</v>
      </c>
      <c r="D81" s="25"/>
      <c r="E81" s="36"/>
      <c r="F81" s="26"/>
      <c r="G81" s="26"/>
      <c r="H81" s="26"/>
      <c r="I81" s="26"/>
      <c r="J81" s="29"/>
      <c r="K81" s="27"/>
      <c r="L81" s="125"/>
      <c r="M81" s="131" t="s">
        <v>72</v>
      </c>
      <c r="N81" s="162">
        <f>1+0.1*(C20-1)</f>
        <v>1.4</v>
      </c>
      <c r="O81" s="132" t="s">
        <v>59</v>
      </c>
      <c r="P81" s="132"/>
      <c r="Q81" s="132"/>
      <c r="R81" s="132"/>
      <c r="S81" s="132"/>
      <c r="T81" s="10"/>
      <c r="U81" s="10"/>
      <c r="V81" s="10"/>
      <c r="W81" s="10"/>
      <c r="X81" s="10"/>
      <c r="Y81" s="10"/>
      <c r="Z81" s="10"/>
      <c r="AA81" s="10"/>
      <c r="AB81" s="10"/>
    </row>
    <row r="82" spans="1:28" s="1" customFormat="1" ht="15" x14ac:dyDescent="0.25">
      <c r="A82" s="84"/>
      <c r="B82" s="204"/>
      <c r="C82" s="26">
        <f t="shared" si="3"/>
        <v>0.1</v>
      </c>
      <c r="D82" s="25"/>
      <c r="E82" s="36"/>
      <c r="F82" s="26"/>
      <c r="G82" s="26"/>
      <c r="H82" s="26"/>
      <c r="I82" s="26"/>
      <c r="J82" s="29"/>
      <c r="K82" s="27"/>
      <c r="L82" s="125"/>
      <c r="M82" s="131" t="s">
        <v>62</v>
      </c>
      <c r="N82" s="159">
        <f>1-0.9*(1-C23)</f>
        <v>0.1</v>
      </c>
      <c r="O82" s="132" t="s">
        <v>43</v>
      </c>
      <c r="P82" s="132"/>
      <c r="Q82" s="132"/>
      <c r="R82" s="132"/>
      <c r="S82" s="132"/>
      <c r="T82" s="10"/>
      <c r="U82" s="10"/>
      <c r="V82" s="10"/>
      <c r="W82" s="10"/>
      <c r="X82" s="10"/>
      <c r="Y82" s="10"/>
      <c r="Z82" s="10"/>
      <c r="AA82" s="10"/>
      <c r="AB82" s="10"/>
    </row>
    <row r="83" spans="1:28" s="1" customFormat="1" ht="15" x14ac:dyDescent="0.25">
      <c r="A83" s="84"/>
      <c r="B83" s="204"/>
      <c r="C83" s="26">
        <f t="shared" si="3"/>
        <v>1.1000000000000001</v>
      </c>
      <c r="D83" s="25"/>
      <c r="E83" s="36"/>
      <c r="F83" s="26"/>
      <c r="G83" s="26"/>
      <c r="H83" s="26"/>
      <c r="I83" s="26"/>
      <c r="J83" s="29"/>
      <c r="K83" s="27"/>
      <c r="L83" s="125"/>
      <c r="M83" s="131" t="s">
        <v>63</v>
      </c>
      <c r="N83" s="159">
        <f>1+0.1*(C26-1)</f>
        <v>1.1000000000000001</v>
      </c>
      <c r="O83" s="132" t="s">
        <v>45</v>
      </c>
      <c r="P83" s="132"/>
      <c r="Q83" s="132"/>
      <c r="R83" s="132"/>
      <c r="S83" s="132"/>
      <c r="T83" s="10"/>
      <c r="U83" s="10"/>
      <c r="V83" s="10"/>
      <c r="W83" s="10"/>
      <c r="X83" s="10"/>
      <c r="Y83" s="10"/>
      <c r="Z83" s="10"/>
      <c r="AA83" s="10"/>
      <c r="AB83" s="10"/>
    </row>
    <row r="84" spans="1:28" s="1" customFormat="1" ht="15" hidden="1" x14ac:dyDescent="0.25">
      <c r="A84" s="84"/>
      <c r="B84" s="204"/>
      <c r="C84" s="26"/>
      <c r="D84" s="25"/>
      <c r="E84" s="36"/>
      <c r="F84" s="26"/>
      <c r="G84" s="26"/>
      <c r="H84" s="26"/>
      <c r="I84" s="26"/>
      <c r="J84" s="29"/>
      <c r="K84" s="27"/>
      <c r="L84" s="125"/>
      <c r="M84" s="131"/>
      <c r="N84" s="151"/>
      <c r="O84" s="153"/>
      <c r="P84" s="132"/>
      <c r="Q84" s="132"/>
      <c r="R84" s="132"/>
      <c r="S84" s="132"/>
      <c r="T84" s="10"/>
      <c r="U84" s="10"/>
      <c r="V84" s="10"/>
      <c r="W84" s="10"/>
      <c r="X84" s="10"/>
      <c r="Y84" s="10"/>
      <c r="Z84" s="10"/>
      <c r="AA84" s="10"/>
      <c r="AB84" s="10"/>
    </row>
    <row r="85" spans="1:28" s="1" customFormat="1" ht="15" x14ac:dyDescent="0.25">
      <c r="A85" s="84"/>
      <c r="B85" s="204" t="s">
        <v>28</v>
      </c>
      <c r="C85" s="26">
        <v>3.5</v>
      </c>
      <c r="D85" s="26"/>
      <c r="E85" s="36"/>
      <c r="F85" s="26"/>
      <c r="G85" s="26"/>
      <c r="H85" s="26"/>
      <c r="I85" s="26"/>
      <c r="J85" s="29"/>
      <c r="K85" s="27"/>
      <c r="L85" s="125"/>
      <c r="M85" s="131" t="s">
        <v>74</v>
      </c>
      <c r="N85" s="151">
        <v>3.5</v>
      </c>
      <c r="O85" s="153" t="s">
        <v>75</v>
      </c>
      <c r="P85" s="132"/>
      <c r="Q85" s="132"/>
      <c r="R85" s="132"/>
      <c r="S85" s="132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s="1" customFormat="1" ht="15" customHeight="1" x14ac:dyDescent="0.25">
      <c r="A86" s="84"/>
      <c r="B86" s="204"/>
      <c r="C86" s="25">
        <f t="shared" si="3"/>
        <v>1.57</v>
      </c>
      <c r="D86" s="25">
        <v>3431</v>
      </c>
      <c r="E86" s="36">
        <f>N86</f>
        <v>1.57</v>
      </c>
      <c r="F86" s="26">
        <v>3.5</v>
      </c>
      <c r="G86" s="26"/>
      <c r="H86" s="26"/>
      <c r="I86" s="26"/>
      <c r="J86" s="57">
        <f>G22</f>
        <v>6.0000000000000001E-3</v>
      </c>
      <c r="K86" s="27">
        <f>D86*E86*J86*F86</f>
        <v>113.12</v>
      </c>
      <c r="L86" s="125"/>
      <c r="M86" s="131" t="s">
        <v>61</v>
      </c>
      <c r="N86" s="159">
        <f>E28</f>
        <v>1.57</v>
      </c>
      <c r="O86" s="132" t="s">
        <v>24</v>
      </c>
      <c r="P86" s="132"/>
      <c r="Q86" s="132"/>
      <c r="R86" s="132"/>
      <c r="S86" s="132"/>
      <c r="T86" s="10"/>
      <c r="U86" s="10"/>
      <c r="V86" s="10"/>
      <c r="W86" s="10"/>
      <c r="X86" s="10"/>
      <c r="Y86" s="10"/>
      <c r="Z86" s="10"/>
      <c r="AA86" s="10"/>
      <c r="AB86" s="10"/>
    </row>
    <row r="87" spans="1:28" s="2" customFormat="1" ht="16.5" customHeight="1" x14ac:dyDescent="0.25">
      <c r="A87" s="84">
        <v>7</v>
      </c>
      <c r="B87" s="205" t="s">
        <v>77</v>
      </c>
      <c r="C87" s="206" t="s">
        <v>38</v>
      </c>
      <c r="D87" s="206"/>
      <c r="E87" s="206"/>
      <c r="F87" s="206"/>
      <c r="G87" s="206"/>
      <c r="H87" s="206"/>
      <c r="I87" s="206"/>
      <c r="J87" s="206"/>
      <c r="K87" s="206"/>
      <c r="L87" s="127"/>
      <c r="M87" s="131"/>
      <c r="N87" s="248"/>
      <c r="O87" s="248"/>
      <c r="P87" s="248"/>
      <c r="Q87" s="248"/>
      <c r="R87" s="248"/>
      <c r="S87" s="248"/>
      <c r="T87" s="248"/>
      <c r="U87" s="7"/>
      <c r="V87" s="7"/>
      <c r="W87" s="7"/>
      <c r="X87" s="7"/>
      <c r="Y87" s="7"/>
      <c r="Z87" s="7"/>
      <c r="AA87" s="7"/>
      <c r="AB87" s="7"/>
    </row>
    <row r="88" spans="1:28" s="2" customFormat="1" ht="15" x14ac:dyDescent="0.25">
      <c r="A88" s="84"/>
      <c r="B88" s="205"/>
      <c r="C88" s="62" t="s">
        <v>46</v>
      </c>
      <c r="D88" s="32">
        <f>(K86+K80+K76+K72+K67+K63+K57+K54+K48+K41+K38+K34)*0.06</f>
        <v>177.53</v>
      </c>
      <c r="E88" s="32"/>
      <c r="F88" s="32"/>
      <c r="G88" s="32"/>
      <c r="H88" s="32"/>
      <c r="I88" s="32"/>
      <c r="J88" s="33"/>
      <c r="K88" s="58"/>
      <c r="L88" s="125"/>
      <c r="M88" s="131"/>
      <c r="N88" s="163"/>
      <c r="O88" s="150"/>
      <c r="P88" s="150"/>
      <c r="Q88" s="150"/>
      <c r="R88" s="150"/>
      <c r="S88" s="150"/>
      <c r="T88" s="51"/>
      <c r="U88" s="51"/>
      <c r="V88" s="7"/>
      <c r="W88" s="7"/>
      <c r="X88" s="7"/>
      <c r="Y88" s="7"/>
      <c r="Z88" s="7"/>
      <c r="AA88" s="7"/>
      <c r="AB88" s="7"/>
    </row>
    <row r="89" spans="1:28" s="2" customFormat="1" ht="15" x14ac:dyDescent="0.25">
      <c r="A89" s="84"/>
      <c r="B89" s="50" t="s">
        <v>78</v>
      </c>
      <c r="C89" s="31">
        <v>1</v>
      </c>
      <c r="D89" s="31"/>
      <c r="E89" s="32"/>
      <c r="F89" s="32"/>
      <c r="G89" s="32"/>
      <c r="H89" s="32"/>
      <c r="I89" s="32"/>
      <c r="J89" s="33"/>
      <c r="K89" s="58">
        <f>C89*C90*C91*C92</f>
        <v>143</v>
      </c>
      <c r="L89" s="125"/>
      <c r="M89" s="131"/>
      <c r="N89" s="164"/>
      <c r="O89" s="249"/>
      <c r="P89" s="249"/>
      <c r="Q89" s="249"/>
      <c r="R89" s="249"/>
      <c r="S89" s="249"/>
      <c r="T89" s="249"/>
      <c r="U89" s="249"/>
      <c r="V89" s="7"/>
      <c r="W89" s="7"/>
      <c r="X89" s="7"/>
      <c r="Y89" s="7"/>
      <c r="Z89" s="7"/>
      <c r="AA89" s="7"/>
      <c r="AB89" s="7"/>
    </row>
    <row r="90" spans="1:28" s="2" customFormat="1" ht="15" x14ac:dyDescent="0.25">
      <c r="A90" s="84"/>
      <c r="B90" s="50" t="s">
        <v>81</v>
      </c>
      <c r="C90" s="32">
        <v>0.55000000000000004</v>
      </c>
      <c r="D90" s="31"/>
      <c r="E90" s="32"/>
      <c r="F90" s="32"/>
      <c r="G90" s="32"/>
      <c r="H90" s="32"/>
      <c r="I90" s="32"/>
      <c r="J90" s="33"/>
      <c r="K90" s="58"/>
      <c r="L90" s="125"/>
      <c r="M90" s="131"/>
      <c r="N90" s="163"/>
      <c r="O90" s="165"/>
      <c r="P90" s="150"/>
      <c r="Q90" s="150"/>
      <c r="R90" s="150"/>
      <c r="S90" s="150"/>
      <c r="T90" s="51"/>
      <c r="U90" s="51"/>
      <c r="V90" s="7"/>
      <c r="W90" s="7"/>
      <c r="X90" s="7"/>
      <c r="Y90" s="7"/>
      <c r="Z90" s="7"/>
      <c r="AA90" s="7"/>
      <c r="AB90" s="7"/>
    </row>
    <row r="91" spans="1:28" s="2" customFormat="1" ht="15" x14ac:dyDescent="0.25">
      <c r="A91" s="84"/>
      <c r="B91" s="50" t="s">
        <v>80</v>
      </c>
      <c r="C91" s="31">
        <v>200</v>
      </c>
      <c r="D91" s="31"/>
      <c r="E91" s="32"/>
      <c r="F91" s="32"/>
      <c r="G91" s="32"/>
      <c r="H91" s="32"/>
      <c r="I91" s="32"/>
      <c r="J91" s="33"/>
      <c r="K91" s="58"/>
      <c r="L91" s="125"/>
      <c r="M91" s="131"/>
      <c r="N91" s="165"/>
      <c r="O91" s="165"/>
      <c r="P91" s="150"/>
      <c r="Q91" s="150"/>
      <c r="R91" s="150"/>
      <c r="S91" s="150"/>
      <c r="T91" s="51"/>
      <c r="U91" s="51"/>
      <c r="V91" s="7"/>
      <c r="W91" s="7"/>
      <c r="X91" s="7"/>
      <c r="Y91" s="7"/>
      <c r="Z91" s="7"/>
      <c r="AA91" s="7"/>
      <c r="AB91" s="7"/>
    </row>
    <row r="92" spans="1:28" s="2" customFormat="1" ht="15" x14ac:dyDescent="0.25">
      <c r="A92" s="84"/>
      <c r="B92" s="50" t="s">
        <v>79</v>
      </c>
      <c r="C92" s="31">
        <v>1.3</v>
      </c>
      <c r="D92" s="31"/>
      <c r="E92" s="32"/>
      <c r="F92" s="32"/>
      <c r="G92" s="32"/>
      <c r="H92" s="32"/>
      <c r="I92" s="32"/>
      <c r="J92" s="35"/>
      <c r="K92" s="58"/>
      <c r="L92" s="125"/>
      <c r="M92" s="131"/>
      <c r="N92" s="163"/>
      <c r="O92" s="150"/>
      <c r="P92" s="150"/>
      <c r="Q92" s="150"/>
      <c r="R92" s="150"/>
      <c r="S92" s="150"/>
      <c r="T92" s="51"/>
      <c r="U92" s="51"/>
      <c r="V92" s="7"/>
      <c r="W92" s="7"/>
      <c r="X92" s="7"/>
      <c r="Y92" s="7"/>
      <c r="Z92" s="7"/>
      <c r="AA92" s="7"/>
      <c r="AB92" s="7"/>
    </row>
    <row r="93" spans="1:28" s="2" customFormat="1" ht="18.75" customHeight="1" x14ac:dyDescent="0.25">
      <c r="A93" s="77">
        <v>8</v>
      </c>
      <c r="B93" s="199" t="s">
        <v>39</v>
      </c>
      <c r="C93" s="199"/>
      <c r="D93" s="199"/>
      <c r="E93" s="199"/>
      <c r="F93" s="199"/>
      <c r="G93" s="199"/>
      <c r="H93" s="199"/>
      <c r="I93" s="199"/>
      <c r="J93" s="199"/>
      <c r="K93" s="63">
        <f>K34+K38+K41+K48+K54+K57+K63+K67+K72+K76+K80+K86+K89</f>
        <v>3101.86</v>
      </c>
      <c r="L93" s="166"/>
      <c r="M93" s="131"/>
      <c r="N93" s="132"/>
      <c r="O93" s="132"/>
      <c r="P93" s="132"/>
      <c r="Q93" s="132"/>
      <c r="R93" s="132"/>
      <c r="S93" s="132"/>
      <c r="T93" s="7"/>
      <c r="U93" s="7"/>
      <c r="V93" s="7"/>
      <c r="W93" s="7"/>
      <c r="X93" s="7"/>
      <c r="Y93" s="7"/>
      <c r="Z93" s="7"/>
      <c r="AA93" s="7"/>
      <c r="AB93" s="7"/>
    </row>
    <row r="94" spans="1:28" s="2" customFormat="1" ht="27.75" hidden="1" customHeight="1" x14ac:dyDescent="0.25">
      <c r="A94" s="77"/>
      <c r="B94" s="64" t="s">
        <v>40</v>
      </c>
      <c r="C94" s="65">
        <v>0.25</v>
      </c>
      <c r="D94" s="66"/>
      <c r="E94" s="66"/>
      <c r="F94" s="66"/>
      <c r="G94" s="66"/>
      <c r="H94" s="66"/>
      <c r="I94" s="66"/>
      <c r="J94" s="66"/>
      <c r="K94" s="67">
        <f>K93*0</f>
        <v>0</v>
      </c>
      <c r="L94" s="166"/>
      <c r="M94" s="131"/>
      <c r="N94" s="167" t="s">
        <v>47</v>
      </c>
      <c r="O94" s="132"/>
      <c r="P94" s="132"/>
      <c r="Q94" s="132"/>
      <c r="R94" s="132"/>
      <c r="S94" s="132"/>
      <c r="T94" s="7"/>
      <c r="U94" s="7"/>
      <c r="V94" s="7"/>
      <c r="W94" s="7"/>
      <c r="X94" s="7"/>
      <c r="Y94" s="7"/>
      <c r="Z94" s="7"/>
      <c r="AA94" s="7"/>
      <c r="AB94" s="7"/>
    </row>
    <row r="95" spans="1:28" s="2" customFormat="1" ht="18.75" customHeight="1" x14ac:dyDescent="0.25">
      <c r="A95" s="77">
        <v>9</v>
      </c>
      <c r="B95" s="68" t="s">
        <v>134</v>
      </c>
      <c r="C95" s="69">
        <f>'дефляторы до 19г'!D11</f>
        <v>14.46</v>
      </c>
      <c r="D95" s="29"/>
      <c r="E95" s="26"/>
      <c r="F95" s="26"/>
      <c r="G95" s="26"/>
      <c r="H95" s="26"/>
      <c r="I95" s="26"/>
      <c r="J95" s="37"/>
      <c r="K95" s="70">
        <f>K93*C95</f>
        <v>44852.9</v>
      </c>
      <c r="L95" s="168"/>
      <c r="M95" s="131"/>
      <c r="N95" s="132"/>
      <c r="O95" s="132"/>
      <c r="P95" s="132"/>
      <c r="Q95" s="132"/>
      <c r="R95" s="132"/>
      <c r="S95" s="132"/>
      <c r="T95" s="7"/>
      <c r="U95" s="7"/>
      <c r="V95" s="7"/>
      <c r="W95" s="7"/>
      <c r="X95" s="7"/>
      <c r="Y95" s="7"/>
      <c r="Z95" s="7"/>
      <c r="AA95" s="7"/>
      <c r="AB95" s="7"/>
    </row>
    <row r="96" spans="1:28" s="2" customFormat="1" ht="24" customHeight="1" x14ac:dyDescent="0.3">
      <c r="A96" s="77">
        <v>10</v>
      </c>
      <c r="B96" s="73" t="s">
        <v>82</v>
      </c>
      <c r="C96" s="200" t="s">
        <v>83</v>
      </c>
      <c r="D96" s="201"/>
      <c r="E96" s="201"/>
      <c r="F96" s="201"/>
      <c r="G96" s="201"/>
      <c r="H96" s="201"/>
      <c r="I96" s="201"/>
      <c r="J96" s="201"/>
      <c r="K96" s="202"/>
      <c r="L96" s="169"/>
      <c r="M96" s="131"/>
      <c r="N96" s="203"/>
      <c r="O96" s="203"/>
      <c r="P96" s="203"/>
      <c r="Q96" s="203"/>
      <c r="R96" s="203"/>
      <c r="S96" s="203"/>
      <c r="T96" s="7"/>
      <c r="U96" s="7"/>
      <c r="V96" s="7"/>
      <c r="W96" s="7"/>
      <c r="X96" s="7"/>
      <c r="Y96" s="7"/>
      <c r="Z96" s="7"/>
      <c r="AA96" s="7"/>
      <c r="AB96" s="7"/>
    </row>
    <row r="97" spans="1:28" s="2" customFormat="1" ht="24" customHeight="1" x14ac:dyDescent="0.25">
      <c r="A97" s="77"/>
      <c r="B97" s="72" t="s">
        <v>84</v>
      </c>
      <c r="C97" s="75">
        <v>0.2</v>
      </c>
      <c r="D97" s="72"/>
      <c r="E97" s="72"/>
      <c r="F97" s="72"/>
      <c r="G97" s="72"/>
      <c r="H97" s="72"/>
      <c r="I97" s="72"/>
      <c r="J97" s="72"/>
      <c r="K97" s="76">
        <f>C98*C97</f>
        <v>8035.19</v>
      </c>
      <c r="L97" s="169"/>
      <c r="M97" s="131"/>
      <c r="N97" s="170"/>
      <c r="O97" s="170"/>
      <c r="P97" s="170"/>
      <c r="Q97" s="170"/>
      <c r="R97" s="170"/>
      <c r="S97" s="170"/>
      <c r="T97" s="7"/>
      <c r="U97" s="7"/>
      <c r="V97" s="7"/>
      <c r="W97" s="7"/>
      <c r="X97" s="7"/>
      <c r="Y97" s="7"/>
      <c r="Z97" s="7"/>
      <c r="AA97" s="7"/>
      <c r="AB97" s="7"/>
    </row>
    <row r="98" spans="1:28" s="2" customFormat="1" ht="24" customHeight="1" x14ac:dyDescent="0.25">
      <c r="A98" s="77"/>
      <c r="B98" s="72" t="s">
        <v>133</v>
      </c>
      <c r="C98" s="74">
        <f>(K41+K48+K54+K57+K72+K76+K80+K86+K89)*C95</f>
        <v>40175.949999999997</v>
      </c>
      <c r="D98" s="72"/>
      <c r="E98" s="72"/>
      <c r="F98" s="72"/>
      <c r="G98" s="72"/>
      <c r="H98" s="72"/>
      <c r="I98" s="72"/>
      <c r="J98" s="72"/>
      <c r="K98" s="72"/>
      <c r="L98" s="169"/>
      <c r="M98" s="131"/>
      <c r="N98" s="170"/>
      <c r="O98" s="170"/>
      <c r="P98" s="170"/>
      <c r="Q98" s="170"/>
      <c r="R98" s="170"/>
      <c r="S98" s="170"/>
      <c r="T98" s="7"/>
      <c r="U98" s="7"/>
      <c r="V98" s="7"/>
      <c r="W98" s="7"/>
      <c r="X98" s="7"/>
      <c r="Y98" s="7"/>
      <c r="Z98" s="7"/>
      <c r="AA98" s="7"/>
      <c r="AB98" s="7"/>
    </row>
    <row r="99" spans="1:28" s="2" customFormat="1" ht="24" customHeight="1" x14ac:dyDescent="0.25">
      <c r="A99" s="77">
        <v>11</v>
      </c>
      <c r="B99" s="86" t="s">
        <v>85</v>
      </c>
      <c r="C99" s="74"/>
      <c r="D99" s="72"/>
      <c r="E99" s="72"/>
      <c r="F99" s="72"/>
      <c r="G99" s="72"/>
      <c r="H99" s="72"/>
      <c r="I99" s="72"/>
      <c r="J99" s="72"/>
      <c r="K99" s="74">
        <f>K95+K97</f>
        <v>52888.09</v>
      </c>
      <c r="L99" s="169"/>
      <c r="M99" s="131"/>
      <c r="N99" s="170"/>
      <c r="O99" s="170"/>
      <c r="P99" s="170"/>
      <c r="Q99" s="170"/>
      <c r="R99" s="170"/>
      <c r="S99" s="170"/>
      <c r="T99" s="7"/>
      <c r="U99" s="7"/>
      <c r="V99" s="7"/>
      <c r="W99" s="7"/>
      <c r="X99" s="7"/>
      <c r="Y99" s="7"/>
      <c r="Z99" s="7"/>
      <c r="AA99" s="7"/>
      <c r="AB99" s="7"/>
    </row>
    <row r="100" spans="1:28" s="2" customFormat="1" ht="20.25" customHeight="1" x14ac:dyDescent="0.25">
      <c r="A100" s="77"/>
      <c r="B100" s="208" t="s">
        <v>122</v>
      </c>
      <c r="C100" s="208"/>
      <c r="D100" s="208"/>
      <c r="E100" s="208"/>
      <c r="F100" s="208"/>
      <c r="G100" s="208"/>
      <c r="H100" s="208"/>
      <c r="I100" s="208"/>
      <c r="J100" s="208"/>
      <c r="K100" s="71">
        <f>K99</f>
        <v>52888.09</v>
      </c>
      <c r="L100" s="171"/>
      <c r="M100" s="131"/>
      <c r="N100" s="132"/>
      <c r="O100" s="132"/>
      <c r="P100" s="132"/>
      <c r="Q100" s="132"/>
      <c r="R100" s="132"/>
      <c r="S100" s="132"/>
      <c r="T100" s="132"/>
      <c r="U100" s="132"/>
      <c r="V100" s="132"/>
      <c r="W100" s="7"/>
      <c r="X100" s="7"/>
      <c r="Y100" s="7"/>
      <c r="Z100" s="7"/>
      <c r="AA100" s="7"/>
      <c r="AB100" s="7"/>
    </row>
    <row r="101" spans="1:28" x14ac:dyDescent="0.2">
      <c r="X101" s="2"/>
      <c r="Y101" s="2"/>
      <c r="Z101" s="2"/>
      <c r="AA101" s="2"/>
      <c r="AB101" s="2"/>
    </row>
    <row r="102" spans="1:28" x14ac:dyDescent="0.2">
      <c r="B102" s="93" t="s">
        <v>97</v>
      </c>
    </row>
    <row r="103" spans="1:28" x14ac:dyDescent="0.2">
      <c r="B103" s="93"/>
    </row>
    <row r="104" spans="1:28" ht="17.25" customHeight="1" x14ac:dyDescent="0.2">
      <c r="B104" s="93" t="s">
        <v>123</v>
      </c>
      <c r="T104" s="128"/>
      <c r="U104" s="128"/>
      <c r="V104" s="128"/>
    </row>
    <row r="105" spans="1:28" s="105" customFormat="1" ht="27.75" customHeight="1" x14ac:dyDescent="0.2">
      <c r="A105" s="103"/>
      <c r="B105" s="209" t="s">
        <v>103</v>
      </c>
      <c r="C105" s="209"/>
      <c r="D105" s="209"/>
      <c r="E105" s="209"/>
      <c r="F105" s="209"/>
      <c r="G105" s="209"/>
      <c r="H105" s="209"/>
      <c r="I105" s="209"/>
      <c r="J105" s="209"/>
      <c r="K105" s="209"/>
      <c r="L105" s="172"/>
      <c r="M105" s="173"/>
      <c r="N105" s="172"/>
      <c r="O105" s="172"/>
      <c r="P105" s="172"/>
      <c r="Q105" s="172"/>
      <c r="R105" s="172"/>
      <c r="S105" s="172"/>
      <c r="T105" s="104"/>
      <c r="U105" s="104"/>
      <c r="V105" s="104"/>
      <c r="W105" s="104"/>
    </row>
    <row r="106" spans="1:28" s="105" customFormat="1" ht="15.75" customHeight="1" x14ac:dyDescent="0.25">
      <c r="A106" s="103"/>
      <c r="B106" s="210" t="s">
        <v>104</v>
      </c>
      <c r="C106" s="210"/>
      <c r="D106" s="210"/>
      <c r="E106" s="210"/>
      <c r="F106" s="210"/>
      <c r="G106" s="210"/>
      <c r="H106" s="210"/>
      <c r="I106" s="210"/>
      <c r="J106" s="210"/>
      <c r="K106" s="210"/>
      <c r="L106" s="172"/>
      <c r="M106" s="173"/>
      <c r="N106" s="172"/>
      <c r="O106" s="172"/>
      <c r="P106" s="172"/>
      <c r="Q106" s="172"/>
      <c r="R106" s="172"/>
      <c r="S106" s="172"/>
      <c r="T106" s="104"/>
      <c r="U106" s="104"/>
      <c r="V106" s="104"/>
      <c r="W106" s="104"/>
    </row>
    <row r="107" spans="1:28" s="105" customFormat="1" ht="15.75" customHeight="1" x14ac:dyDescent="0.25">
      <c r="A107" s="103"/>
      <c r="B107" s="210" t="s">
        <v>99</v>
      </c>
      <c r="C107" s="210"/>
      <c r="D107" s="210"/>
      <c r="E107" s="210"/>
      <c r="F107" s="210"/>
      <c r="G107" s="210"/>
      <c r="H107" s="210"/>
      <c r="I107" s="210"/>
      <c r="J107" s="104"/>
      <c r="K107" s="104"/>
      <c r="L107" s="172"/>
      <c r="M107" s="173"/>
      <c r="N107" s="172"/>
      <c r="O107" s="172"/>
      <c r="P107" s="172"/>
      <c r="Q107" s="172"/>
      <c r="R107" s="172"/>
      <c r="S107" s="172"/>
      <c r="T107" s="104"/>
      <c r="U107" s="104"/>
      <c r="V107" s="104"/>
      <c r="W107" s="104"/>
    </row>
    <row r="108" spans="1:28" s="105" customFormat="1" ht="15.75" customHeight="1" x14ac:dyDescent="0.25">
      <c r="A108" s="103"/>
      <c r="B108" s="210" t="s">
        <v>102</v>
      </c>
      <c r="C108" s="210"/>
      <c r="D108" s="210"/>
      <c r="E108" s="210"/>
      <c r="F108" s="210"/>
      <c r="G108" s="210"/>
      <c r="H108" s="210"/>
      <c r="I108" s="210"/>
      <c r="J108" s="104"/>
      <c r="K108" s="104"/>
      <c r="L108" s="172"/>
      <c r="M108" s="173"/>
      <c r="N108" s="172"/>
      <c r="O108" s="172"/>
      <c r="P108" s="172"/>
      <c r="Q108" s="172"/>
      <c r="R108" s="172"/>
      <c r="S108" s="172"/>
      <c r="T108" s="104"/>
      <c r="U108" s="104"/>
      <c r="V108" s="104"/>
      <c r="W108" s="104"/>
    </row>
    <row r="109" spans="1:28" s="105" customFormat="1" ht="15.75" customHeight="1" x14ac:dyDescent="0.2">
      <c r="A109" s="103"/>
      <c r="B109" s="207" t="s">
        <v>101</v>
      </c>
      <c r="C109" s="207"/>
      <c r="D109" s="207"/>
      <c r="E109" s="207"/>
      <c r="F109" s="207"/>
      <c r="G109" s="207"/>
      <c r="H109" s="207"/>
      <c r="I109" s="207"/>
      <c r="J109" s="207"/>
      <c r="K109" s="207"/>
      <c r="L109" s="172"/>
      <c r="M109" s="173"/>
      <c r="N109" s="172"/>
      <c r="O109" s="172"/>
      <c r="P109" s="172"/>
      <c r="Q109" s="172"/>
      <c r="R109" s="172"/>
      <c r="S109" s="172"/>
      <c r="T109" s="104"/>
      <c r="U109" s="104"/>
      <c r="V109" s="104"/>
      <c r="W109" s="104"/>
    </row>
    <row r="111" spans="1:28" ht="15" x14ac:dyDescent="0.2">
      <c r="B111" s="180" t="s">
        <v>124</v>
      </c>
    </row>
    <row r="113" spans="2:5" ht="15.75" x14ac:dyDescent="0.2">
      <c r="B113" s="185" t="s">
        <v>131</v>
      </c>
      <c r="C113" s="186"/>
      <c r="D113" s="186"/>
      <c r="E113" s="187" t="s">
        <v>130</v>
      </c>
    </row>
  </sheetData>
  <mergeCells count="57">
    <mergeCell ref="I4:K4"/>
    <mergeCell ref="D20:K20"/>
    <mergeCell ref="A9:K9"/>
    <mergeCell ref="A10:B10"/>
    <mergeCell ref="C10:K10"/>
    <mergeCell ref="A11:B11"/>
    <mergeCell ref="C11:K11"/>
    <mergeCell ref="A12:B14"/>
    <mergeCell ref="C12:K12"/>
    <mergeCell ref="C13:K13"/>
    <mergeCell ref="C14:K14"/>
    <mergeCell ref="A26:B26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C62:K62"/>
    <mergeCell ref="B63:B66"/>
    <mergeCell ref="O58:U58"/>
    <mergeCell ref="C27:E27"/>
    <mergeCell ref="B29:B31"/>
    <mergeCell ref="A32:K32"/>
    <mergeCell ref="C33:K33"/>
    <mergeCell ref="B34:B37"/>
    <mergeCell ref="C40:K40"/>
    <mergeCell ref="B41:B47"/>
    <mergeCell ref="B48:B51"/>
    <mergeCell ref="C53:K53"/>
    <mergeCell ref="B54:B56"/>
    <mergeCell ref="B57:B61"/>
    <mergeCell ref="O63:AB63"/>
    <mergeCell ref="B67:B70"/>
    <mergeCell ref="C71:K71"/>
    <mergeCell ref="B76:B78"/>
    <mergeCell ref="C79:K79"/>
    <mergeCell ref="B72:B75"/>
    <mergeCell ref="B80:B84"/>
    <mergeCell ref="B85:B86"/>
    <mergeCell ref="B87:B88"/>
    <mergeCell ref="C87:K87"/>
    <mergeCell ref="B109:K109"/>
    <mergeCell ref="B100:J100"/>
    <mergeCell ref="B105:K105"/>
    <mergeCell ref="B106:K106"/>
    <mergeCell ref="B107:I107"/>
    <mergeCell ref="B108:I108"/>
    <mergeCell ref="N87:T87"/>
    <mergeCell ref="O89:U89"/>
    <mergeCell ref="B93:J93"/>
    <mergeCell ref="C96:K96"/>
    <mergeCell ref="N96:S9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3"/>
  <sheetViews>
    <sheetView zoomScale="85" zoomScaleNormal="85" workbookViewId="0">
      <selection activeCell="B95" sqref="B95"/>
    </sheetView>
  </sheetViews>
  <sheetFormatPr defaultRowHeight="12.75" x14ac:dyDescent="0.2"/>
  <cols>
    <col min="1" max="1" width="4.28515625" style="78" customWidth="1"/>
    <col min="2" max="2" width="46.28515625" style="2" customWidth="1"/>
    <col min="3" max="3" width="14.5703125" style="2" customWidth="1"/>
    <col min="4" max="4" width="8.85546875" style="2" customWidth="1"/>
    <col min="5" max="5" width="15.7109375" style="2" customWidth="1"/>
    <col min="6" max="6" width="7.42578125" style="2" customWidth="1"/>
    <col min="7" max="7" width="8.7109375" style="2" customWidth="1"/>
    <col min="8" max="8" width="8.140625" style="2" customWidth="1"/>
    <col min="9" max="9" width="8.42578125" style="2" customWidth="1"/>
    <col min="10" max="10" width="11.7109375" style="2" customWidth="1"/>
    <col min="11" max="11" width="14.28515625" style="2" customWidth="1"/>
    <col min="12" max="12" width="14.28515625" style="128" customWidth="1"/>
    <col min="13" max="13" width="12.140625" style="129" customWidth="1"/>
    <col min="14" max="14" width="21.85546875" style="128" customWidth="1"/>
    <col min="15" max="17" width="8.85546875" style="128"/>
    <col min="18" max="23" width="8.85546875" style="2"/>
  </cols>
  <sheetData>
    <row r="1" spans="1:28" ht="15.75" x14ac:dyDescent="0.2">
      <c r="I1" s="181"/>
      <c r="J1" s="181"/>
      <c r="K1" s="182" t="s">
        <v>125</v>
      </c>
    </row>
    <row r="2" spans="1:28" ht="15.75" x14ac:dyDescent="0.2">
      <c r="I2" s="181"/>
      <c r="J2" s="181"/>
      <c r="K2" s="183" t="s">
        <v>126</v>
      </c>
    </row>
    <row r="3" spans="1:28" ht="15.75" x14ac:dyDescent="0.2">
      <c r="I3" s="181"/>
      <c r="J3" s="181"/>
      <c r="K3" s="183" t="s">
        <v>127</v>
      </c>
    </row>
    <row r="4" spans="1:28" ht="26.45" customHeight="1" x14ac:dyDescent="0.2">
      <c r="I4" s="224" t="s">
        <v>128</v>
      </c>
      <c r="J4" s="224"/>
      <c r="K4" s="224"/>
    </row>
    <row r="5" spans="1:28" ht="15.75" x14ac:dyDescent="0.2">
      <c r="I5" s="181"/>
      <c r="J5" s="181"/>
      <c r="K5" s="184" t="s">
        <v>129</v>
      </c>
    </row>
    <row r="7" spans="1:28" ht="18.600000000000001" customHeight="1" x14ac:dyDescent="0.25">
      <c r="D7" s="178" t="s">
        <v>120</v>
      </c>
      <c r="X7" s="2"/>
      <c r="Y7" s="2"/>
      <c r="Z7" s="2"/>
      <c r="AA7" s="2"/>
      <c r="AB7" s="2"/>
    </row>
    <row r="8" spans="1:28" ht="9.75" customHeight="1" x14ac:dyDescent="0.25">
      <c r="A8" s="79"/>
      <c r="B8" s="38"/>
      <c r="C8" s="39"/>
      <c r="D8" s="6"/>
      <c r="E8" s="40"/>
      <c r="F8" s="40"/>
      <c r="G8" s="40"/>
      <c r="H8" s="40"/>
      <c r="I8" s="40"/>
      <c r="J8" s="6"/>
      <c r="K8" s="41"/>
      <c r="L8" s="130"/>
      <c r="M8" s="131"/>
      <c r="N8" s="132"/>
      <c r="O8" s="132"/>
      <c r="P8" s="132"/>
      <c r="Q8" s="132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ht="49.5" customHeight="1" x14ac:dyDescent="0.25">
      <c r="A9" s="225" t="s">
        <v>108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133"/>
      <c r="M9" s="131"/>
      <c r="N9" s="132"/>
      <c r="O9" s="132"/>
      <c r="P9" s="132"/>
      <c r="Q9" s="132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s="1" customFormat="1" ht="15.75" x14ac:dyDescent="0.25">
      <c r="A10" s="226" t="s">
        <v>0</v>
      </c>
      <c r="B10" s="227"/>
      <c r="C10" s="228" t="s">
        <v>41</v>
      </c>
      <c r="D10" s="229"/>
      <c r="E10" s="229"/>
      <c r="F10" s="229"/>
      <c r="G10" s="229"/>
      <c r="H10" s="229"/>
      <c r="I10" s="229"/>
      <c r="J10" s="229"/>
      <c r="K10" s="230"/>
      <c r="L10" s="134"/>
      <c r="M10" s="131"/>
      <c r="N10" s="135" t="s">
        <v>105</v>
      </c>
      <c r="O10" s="136" t="s">
        <v>98</v>
      </c>
      <c r="P10" s="132"/>
      <c r="Q10" s="132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 s="1" customFormat="1" ht="18" customHeight="1" x14ac:dyDescent="0.25">
      <c r="A11" s="231" t="s">
        <v>1</v>
      </c>
      <c r="B11" s="232"/>
      <c r="C11" s="233" t="s">
        <v>92</v>
      </c>
      <c r="D11" s="234"/>
      <c r="E11" s="234"/>
      <c r="F11" s="234"/>
      <c r="G11" s="234"/>
      <c r="H11" s="234"/>
      <c r="I11" s="234"/>
      <c r="J11" s="234"/>
      <c r="K11" s="235"/>
      <c r="L11" s="137"/>
      <c r="M11" s="131"/>
      <c r="N11" s="138">
        <v>46</v>
      </c>
      <c r="O11" s="136">
        <v>60</v>
      </c>
      <c r="P11" s="132"/>
      <c r="Q11" s="132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s="1" customFormat="1" ht="15.75" x14ac:dyDescent="0.25">
      <c r="A12" s="236" t="s">
        <v>2</v>
      </c>
      <c r="B12" s="237"/>
      <c r="C12" s="233" t="s">
        <v>93</v>
      </c>
      <c r="D12" s="234"/>
      <c r="E12" s="234"/>
      <c r="F12" s="234"/>
      <c r="G12" s="234"/>
      <c r="H12" s="234"/>
      <c r="I12" s="234"/>
      <c r="J12" s="234"/>
      <c r="K12" s="235"/>
      <c r="L12" s="137"/>
      <c r="M12" s="139"/>
      <c r="N12" s="138">
        <v>47</v>
      </c>
      <c r="O12" s="136">
        <v>100</v>
      </c>
      <c r="P12" s="132"/>
      <c r="Q12" s="132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s="1" customFormat="1" ht="15" x14ac:dyDescent="0.25">
      <c r="A13" s="238"/>
      <c r="B13" s="239"/>
      <c r="C13" s="242" t="s">
        <v>91</v>
      </c>
      <c r="D13" s="243"/>
      <c r="E13" s="243"/>
      <c r="F13" s="243"/>
      <c r="G13" s="243"/>
      <c r="H13" s="243"/>
      <c r="I13" s="243"/>
      <c r="J13" s="243"/>
      <c r="K13" s="244"/>
      <c r="L13" s="140"/>
      <c r="M13" s="131"/>
      <c r="N13" s="138">
        <v>49</v>
      </c>
      <c r="O13" s="136">
        <v>200</v>
      </c>
      <c r="P13" s="132"/>
      <c r="Q13" s="132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1" customFormat="1" ht="16.5" customHeight="1" x14ac:dyDescent="0.25">
      <c r="A14" s="240"/>
      <c r="B14" s="241"/>
      <c r="C14" s="245" t="s">
        <v>96</v>
      </c>
      <c r="D14" s="246"/>
      <c r="E14" s="246"/>
      <c r="F14" s="246"/>
      <c r="G14" s="246"/>
      <c r="H14" s="246"/>
      <c r="I14" s="246"/>
      <c r="J14" s="246"/>
      <c r="K14" s="247"/>
      <c r="L14" s="141"/>
      <c r="M14" s="131"/>
      <c r="N14" s="138">
        <v>51</v>
      </c>
      <c r="O14" s="136">
        <v>300</v>
      </c>
      <c r="P14" s="132"/>
      <c r="Q14" s="132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28" ht="15" x14ac:dyDescent="0.25">
      <c r="A15" s="80" t="s">
        <v>3</v>
      </c>
      <c r="B15" s="106"/>
      <c r="C15" s="8"/>
      <c r="D15" s="6"/>
      <c r="E15" s="42"/>
      <c r="F15" s="40"/>
      <c r="G15" s="40"/>
      <c r="H15" s="40"/>
      <c r="I15" s="40"/>
      <c r="J15" s="6"/>
      <c r="K15" s="6"/>
      <c r="L15" s="142"/>
      <c r="M15" s="131"/>
      <c r="N15" s="138">
        <v>53</v>
      </c>
      <c r="O15" s="136">
        <v>400</v>
      </c>
      <c r="P15" s="132"/>
      <c r="Q15" s="132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 ht="15" customHeight="1" x14ac:dyDescent="0.25">
      <c r="A16" s="222" t="s">
        <v>94</v>
      </c>
      <c r="B16" s="222"/>
      <c r="C16" s="90">
        <v>1000</v>
      </c>
      <c r="D16" s="6"/>
      <c r="E16" s="87" t="s">
        <v>95</v>
      </c>
      <c r="F16" s="40"/>
      <c r="G16" s="40"/>
      <c r="H16" s="40"/>
      <c r="I16" s="40"/>
      <c r="J16" s="6"/>
      <c r="K16" s="6"/>
      <c r="L16" s="142"/>
      <c r="M16" s="131"/>
      <c r="N16" s="138">
        <v>55</v>
      </c>
      <c r="O16" s="136">
        <v>500</v>
      </c>
      <c r="P16" s="132"/>
      <c r="Q16" s="132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ht="15" x14ac:dyDescent="0.25">
      <c r="A17" s="222" t="s">
        <v>4</v>
      </c>
      <c r="B17" s="222"/>
      <c r="C17" s="94">
        <f>E17*F17/10000</f>
        <v>0.8</v>
      </c>
      <c r="D17" s="98"/>
      <c r="E17" s="91">
        <v>8</v>
      </c>
      <c r="F17" s="92">
        <f>C16</f>
        <v>1000</v>
      </c>
      <c r="G17" s="99"/>
      <c r="H17" s="88"/>
      <c r="I17" s="88"/>
      <c r="J17" s="4"/>
      <c r="K17" s="4"/>
      <c r="L17" s="142"/>
      <c r="M17" s="131"/>
      <c r="N17" s="138">
        <v>57</v>
      </c>
      <c r="O17" s="136">
        <v>600</v>
      </c>
      <c r="P17" s="132"/>
      <c r="Q17" s="132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ht="15" x14ac:dyDescent="0.25">
      <c r="A18" s="222" t="s">
        <v>5</v>
      </c>
      <c r="B18" s="222"/>
      <c r="C18" s="8">
        <v>1</v>
      </c>
      <c r="D18" s="4"/>
      <c r="E18" s="100"/>
      <c r="F18" s="101"/>
      <c r="G18" s="88"/>
      <c r="H18" s="88"/>
      <c r="I18" s="88"/>
      <c r="J18" s="4"/>
      <c r="K18" s="4"/>
      <c r="L18" s="142"/>
      <c r="M18" s="131"/>
      <c r="N18" s="138">
        <v>60</v>
      </c>
      <c r="O18" s="136">
        <v>700</v>
      </c>
      <c r="P18" s="132"/>
      <c r="Q18" s="132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 ht="15" x14ac:dyDescent="0.25">
      <c r="A19" s="222" t="s">
        <v>6</v>
      </c>
      <c r="B19" s="222"/>
      <c r="C19" s="8">
        <v>5</v>
      </c>
      <c r="D19" s="4"/>
      <c r="E19" s="87"/>
      <c r="F19" s="88"/>
      <c r="G19" s="88"/>
      <c r="H19" s="88"/>
      <c r="I19" s="88"/>
      <c r="J19" s="4"/>
      <c r="K19" s="4"/>
      <c r="L19" s="142"/>
      <c r="M19" s="143"/>
      <c r="N19" s="144">
        <v>61</v>
      </c>
      <c r="O19" s="145">
        <v>800</v>
      </c>
      <c r="P19" s="143"/>
      <c r="Q19" s="143"/>
      <c r="R19" s="102"/>
      <c r="S19" s="102"/>
      <c r="T19" s="102"/>
      <c r="U19" s="102"/>
      <c r="V19" s="102"/>
      <c r="W19" s="102"/>
      <c r="X19" s="7"/>
      <c r="Y19" s="7"/>
      <c r="Z19" s="7"/>
      <c r="AA19" s="7"/>
      <c r="AB19" s="7"/>
    </row>
    <row r="20" spans="1:28" ht="15.75" customHeight="1" x14ac:dyDescent="0.25">
      <c r="A20" s="222" t="s">
        <v>7</v>
      </c>
      <c r="B20" s="222"/>
      <c r="C20" s="8">
        <f>C21*4+1</f>
        <v>5</v>
      </c>
      <c r="D20" s="210"/>
      <c r="E20" s="210"/>
      <c r="F20" s="210"/>
      <c r="G20" s="210"/>
      <c r="H20" s="210"/>
      <c r="I20" s="210"/>
      <c r="J20" s="210"/>
      <c r="K20" s="210"/>
      <c r="L20" s="142"/>
      <c r="M20" s="143"/>
      <c r="N20" s="144">
        <v>63.5</v>
      </c>
      <c r="O20" s="145">
        <v>900</v>
      </c>
      <c r="P20" s="143"/>
      <c r="Q20" s="143"/>
      <c r="R20" s="102"/>
      <c r="S20" s="102"/>
      <c r="T20" s="102"/>
      <c r="U20" s="102"/>
      <c r="V20" s="102"/>
      <c r="W20" s="102"/>
      <c r="X20" s="7"/>
      <c r="Y20" s="7"/>
      <c r="Z20" s="7"/>
      <c r="AA20" s="7"/>
      <c r="AB20" s="7"/>
    </row>
    <row r="21" spans="1:28" ht="15" x14ac:dyDescent="0.25">
      <c r="A21" s="222" t="s">
        <v>8</v>
      </c>
      <c r="B21" s="222"/>
      <c r="C21" s="8">
        <v>1</v>
      </c>
      <c r="D21" s="6"/>
      <c r="E21" s="42"/>
      <c r="F21" s="40"/>
      <c r="G21" s="40"/>
      <c r="H21" s="40"/>
      <c r="I21" s="40"/>
      <c r="J21" s="6"/>
      <c r="K21" s="6"/>
      <c r="L21" s="142"/>
      <c r="M21" s="143"/>
      <c r="N21" s="144">
        <v>65</v>
      </c>
      <c r="O21" s="145">
        <v>1000</v>
      </c>
      <c r="P21" s="143"/>
      <c r="Q21" s="143"/>
      <c r="R21" s="102"/>
      <c r="S21" s="102"/>
      <c r="T21" s="102"/>
      <c r="U21" s="102"/>
      <c r="V21" s="102"/>
      <c r="W21" s="102"/>
      <c r="X21" s="7"/>
      <c r="Y21" s="7"/>
      <c r="Z21" s="7"/>
      <c r="AA21" s="7"/>
      <c r="AB21" s="7"/>
    </row>
    <row r="22" spans="1:28" ht="15" x14ac:dyDescent="0.25">
      <c r="A22" s="222" t="s">
        <v>9</v>
      </c>
      <c r="B22" s="222"/>
      <c r="C22" s="9">
        <f>F17/1000</f>
        <v>1</v>
      </c>
      <c r="D22" s="4" t="s">
        <v>73</v>
      </c>
      <c r="E22" s="87"/>
      <c r="F22" s="88"/>
      <c r="G22" s="89">
        <f>C22/100</f>
        <v>0.01</v>
      </c>
      <c r="H22" s="40"/>
      <c r="I22" s="40" t="s">
        <v>86</v>
      </c>
      <c r="J22" s="6"/>
      <c r="K22" s="6"/>
      <c r="L22" s="142"/>
      <c r="M22" s="131"/>
      <c r="N22" s="138">
        <v>80</v>
      </c>
      <c r="O22" s="136">
        <v>2000</v>
      </c>
      <c r="P22" s="132"/>
      <c r="Q22" s="132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 ht="15" x14ac:dyDescent="0.25">
      <c r="A23" s="222" t="s">
        <v>10</v>
      </c>
      <c r="B23" s="222"/>
      <c r="C23" s="8">
        <f>C17/1000</f>
        <v>8.0000000000000004E-4</v>
      </c>
      <c r="D23" s="4"/>
      <c r="E23" s="42"/>
      <c r="F23" s="40"/>
      <c r="G23" s="40"/>
      <c r="H23" s="40"/>
      <c r="I23" s="40"/>
      <c r="J23" s="6"/>
      <c r="K23" s="6"/>
      <c r="L23" s="142"/>
      <c r="M23" s="131"/>
      <c r="N23" s="138">
        <v>99</v>
      </c>
      <c r="O23" s="136">
        <v>3000</v>
      </c>
      <c r="P23" s="132"/>
      <c r="Q23" s="132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ht="15" x14ac:dyDescent="0.25">
      <c r="A24" s="223" t="s">
        <v>11</v>
      </c>
      <c r="B24" s="223"/>
      <c r="C24" s="8">
        <v>3</v>
      </c>
      <c r="D24" s="4" t="s">
        <v>50</v>
      </c>
      <c r="E24" s="42"/>
      <c r="F24" s="40"/>
      <c r="G24" s="40"/>
      <c r="H24" s="40"/>
      <c r="I24" s="40"/>
      <c r="J24" s="6"/>
      <c r="K24" s="6"/>
      <c r="L24" s="142"/>
      <c r="M24" s="131"/>
      <c r="N24" s="138">
        <v>118</v>
      </c>
      <c r="O24" s="136">
        <v>4000</v>
      </c>
      <c r="P24" s="132"/>
      <c r="Q24" s="132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ht="15" x14ac:dyDescent="0.25">
      <c r="A25" s="223" t="s">
        <v>67</v>
      </c>
      <c r="B25" s="223"/>
      <c r="C25" s="9">
        <v>12</v>
      </c>
      <c r="D25" s="6"/>
      <c r="E25" s="42"/>
      <c r="F25" s="40"/>
      <c r="G25" s="40"/>
      <c r="H25" s="40"/>
      <c r="I25" s="40"/>
      <c r="J25" s="6"/>
      <c r="K25" s="6"/>
      <c r="L25" s="142"/>
      <c r="M25" s="131"/>
      <c r="N25" s="138">
        <v>131</v>
      </c>
      <c r="O25" s="136">
        <v>5000</v>
      </c>
      <c r="P25" s="132"/>
      <c r="Q25" s="132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 ht="15" x14ac:dyDescent="0.25">
      <c r="A26" s="221" t="s">
        <v>71</v>
      </c>
      <c r="B26" s="221"/>
      <c r="C26" s="9">
        <v>2</v>
      </c>
      <c r="D26" s="6"/>
      <c r="E26" s="42"/>
      <c r="F26" s="40"/>
      <c r="G26" s="40"/>
      <c r="H26" s="40"/>
      <c r="I26" s="40"/>
      <c r="J26" s="6"/>
      <c r="K26" s="6"/>
      <c r="L26" s="142"/>
      <c r="M26" s="131"/>
      <c r="N26" s="138">
        <v>233</v>
      </c>
      <c r="O26" s="136">
        <v>10000</v>
      </c>
      <c r="P26" s="132"/>
      <c r="Q26" s="132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ht="15" x14ac:dyDescent="0.25">
      <c r="A27" s="108" t="s">
        <v>12</v>
      </c>
      <c r="B27" s="110"/>
      <c r="C27" s="214" t="s">
        <v>13</v>
      </c>
      <c r="D27" s="214"/>
      <c r="E27" s="214"/>
      <c r="F27" s="40"/>
      <c r="G27" s="40"/>
      <c r="H27" s="40"/>
      <c r="I27" s="40"/>
      <c r="J27" s="6"/>
      <c r="K27" s="6"/>
      <c r="L27" s="142"/>
      <c r="M27" s="131"/>
      <c r="N27" s="132"/>
      <c r="O27" s="132"/>
      <c r="P27" s="132"/>
      <c r="Q27" s="132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 s="1" customFormat="1" ht="15.75" thickBot="1" x14ac:dyDescent="0.3">
      <c r="A28" s="81"/>
      <c r="B28" s="110"/>
      <c r="C28" s="95">
        <v>1.3</v>
      </c>
      <c r="D28" s="96">
        <v>1.42</v>
      </c>
      <c r="E28" s="97">
        <v>1.57</v>
      </c>
      <c r="F28" s="88" t="s">
        <v>61</v>
      </c>
      <c r="G28" s="88"/>
      <c r="H28" s="88"/>
      <c r="I28" s="88"/>
      <c r="J28" s="4"/>
      <c r="K28" s="4"/>
      <c r="L28" s="142"/>
      <c r="M28" s="131"/>
      <c r="N28" s="132"/>
      <c r="O28" s="132"/>
      <c r="P28" s="132"/>
      <c r="Q28" s="132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1:28" s="1" customFormat="1" ht="15.75" thickBot="1" x14ac:dyDescent="0.3">
      <c r="A29" s="82" t="s">
        <v>14</v>
      </c>
      <c r="B29" s="215" t="s">
        <v>15</v>
      </c>
      <c r="C29" s="12"/>
      <c r="D29" s="13"/>
      <c r="E29" s="14"/>
      <c r="F29" s="15" t="s">
        <v>16</v>
      </c>
      <c r="G29" s="16"/>
      <c r="H29" s="16"/>
      <c r="I29" s="16"/>
      <c r="J29" s="17"/>
      <c r="K29" s="11" t="s">
        <v>17</v>
      </c>
      <c r="L29" s="146"/>
      <c r="M29" s="131"/>
      <c r="N29" s="132"/>
      <c r="O29" s="132"/>
      <c r="P29" s="132"/>
      <c r="Q29" s="132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</row>
    <row r="30" spans="1:28" s="1" customFormat="1" ht="23.25" thickBot="1" x14ac:dyDescent="0.3">
      <c r="A30" s="83"/>
      <c r="B30" s="216"/>
      <c r="C30" s="18" t="s">
        <v>18</v>
      </c>
      <c r="D30" s="19" t="s">
        <v>19</v>
      </c>
      <c r="E30" s="20"/>
      <c r="F30" s="21"/>
      <c r="G30" s="22" t="s">
        <v>20</v>
      </c>
      <c r="H30" s="21"/>
      <c r="I30" s="23"/>
      <c r="J30" s="19" t="s">
        <v>21</v>
      </c>
      <c r="K30" s="24" t="s">
        <v>22</v>
      </c>
      <c r="L30" s="147"/>
      <c r="M30" s="131"/>
      <c r="N30" s="132"/>
      <c r="O30" s="132"/>
      <c r="P30" s="132"/>
      <c r="Q30" s="132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 spans="1:28" s="1" customFormat="1" ht="15" x14ac:dyDescent="0.25">
      <c r="A31" s="83"/>
      <c r="B31" s="216"/>
      <c r="C31" s="18"/>
      <c r="D31" s="52"/>
      <c r="E31" s="53"/>
      <c r="F31" s="54"/>
      <c r="G31" s="54"/>
      <c r="H31" s="54"/>
      <c r="I31" s="55"/>
      <c r="J31" s="52"/>
      <c r="K31" s="18"/>
      <c r="L31" s="148"/>
      <c r="M31" s="131"/>
      <c r="N31" s="132"/>
      <c r="O31" s="132"/>
      <c r="P31" s="132"/>
      <c r="Q31" s="132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spans="1:28" s="1" customFormat="1" ht="15" x14ac:dyDescent="0.25">
      <c r="A32" s="217" t="s">
        <v>90</v>
      </c>
      <c r="B32" s="217"/>
      <c r="C32" s="217"/>
      <c r="D32" s="217"/>
      <c r="E32" s="217"/>
      <c r="F32" s="217"/>
      <c r="G32" s="217"/>
      <c r="H32" s="217"/>
      <c r="I32" s="217"/>
      <c r="J32" s="217"/>
      <c r="K32" s="217"/>
      <c r="L32" s="149"/>
      <c r="M32" s="131"/>
      <c r="N32" s="132"/>
      <c r="O32" s="132"/>
      <c r="P32" s="132"/>
      <c r="Q32" s="132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s="1" customFormat="1" ht="21.75" customHeight="1" x14ac:dyDescent="0.25">
      <c r="A33" s="84">
        <v>1</v>
      </c>
      <c r="B33" s="109" t="s">
        <v>23</v>
      </c>
      <c r="C33" s="211" t="s">
        <v>55</v>
      </c>
      <c r="D33" s="211"/>
      <c r="E33" s="211"/>
      <c r="F33" s="211"/>
      <c r="G33" s="211"/>
      <c r="H33" s="211"/>
      <c r="I33" s="211"/>
      <c r="J33" s="211"/>
      <c r="K33" s="211"/>
      <c r="L33" s="127"/>
      <c r="M33" s="131"/>
      <c r="N33" s="150"/>
      <c r="O33" s="140"/>
      <c r="P33" s="132"/>
      <c r="Q33" s="132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s="1" customFormat="1" ht="15" x14ac:dyDescent="0.25">
      <c r="A34" s="84"/>
      <c r="B34" s="218" t="s">
        <v>26</v>
      </c>
      <c r="C34" s="26">
        <f t="shared" ref="C34:C38" si="0">N34</f>
        <v>1.57</v>
      </c>
      <c r="D34" s="25">
        <v>668</v>
      </c>
      <c r="E34" s="26">
        <f>N34</f>
        <v>1.57</v>
      </c>
      <c r="F34" s="26"/>
      <c r="G34" s="26">
        <f>N37</f>
        <v>0.2</v>
      </c>
      <c r="H34" s="26">
        <f>C36</f>
        <v>1.5</v>
      </c>
      <c r="I34" s="26"/>
      <c r="J34" s="33">
        <f>C21</f>
        <v>1</v>
      </c>
      <c r="K34" s="27">
        <f>D34*E34*G34*H34*J34</f>
        <v>314.63</v>
      </c>
      <c r="L34" s="125"/>
      <c r="M34" s="131" t="s">
        <v>61</v>
      </c>
      <c r="N34" s="151">
        <v>1.57</v>
      </c>
      <c r="O34" s="132" t="s">
        <v>24</v>
      </c>
      <c r="P34" s="152"/>
      <c r="Q34" s="152"/>
      <c r="R34" s="5"/>
      <c r="S34" s="5"/>
      <c r="T34" s="5"/>
      <c r="U34" s="5"/>
      <c r="V34" s="10"/>
      <c r="W34" s="10"/>
      <c r="X34" s="10"/>
      <c r="Y34" s="10"/>
      <c r="Z34" s="10"/>
      <c r="AA34" s="10"/>
      <c r="AB34" s="10"/>
    </row>
    <row r="35" spans="1:28" s="1" customFormat="1" ht="15" hidden="1" x14ac:dyDescent="0.25">
      <c r="A35" s="84"/>
      <c r="B35" s="218"/>
      <c r="C35" s="26"/>
      <c r="D35" s="25"/>
      <c r="E35" s="26"/>
      <c r="F35" s="26"/>
      <c r="G35" s="26"/>
      <c r="H35" s="26"/>
      <c r="I35" s="26"/>
      <c r="J35" s="29"/>
      <c r="K35" s="27"/>
      <c r="L35" s="125"/>
      <c r="M35" s="131"/>
      <c r="N35" s="151"/>
      <c r="O35" s="153"/>
      <c r="P35" s="132"/>
      <c r="Q35" s="132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</row>
    <row r="36" spans="1:28" s="1" customFormat="1" ht="15" x14ac:dyDescent="0.25">
      <c r="A36" s="84"/>
      <c r="B36" s="218"/>
      <c r="C36" s="26">
        <f>N36</f>
        <v>1.5</v>
      </c>
      <c r="D36" s="25"/>
      <c r="E36" s="26"/>
      <c r="F36" s="26"/>
      <c r="G36" s="26"/>
      <c r="H36" s="26"/>
      <c r="I36" s="26"/>
      <c r="J36" s="29"/>
      <c r="K36" s="27"/>
      <c r="L36" s="125"/>
      <c r="M36" s="131" t="s">
        <v>60</v>
      </c>
      <c r="N36" s="151">
        <f>1+0.1*C19</f>
        <v>1.5</v>
      </c>
      <c r="O36" s="153" t="s">
        <v>56</v>
      </c>
      <c r="P36" s="132"/>
      <c r="Q36" s="132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s="1" customFormat="1" ht="15" x14ac:dyDescent="0.25">
      <c r="A37" s="84"/>
      <c r="B37" s="218"/>
      <c r="C37" s="26">
        <f t="shared" si="0"/>
        <v>0.2</v>
      </c>
      <c r="D37" s="25"/>
      <c r="E37" s="26"/>
      <c r="F37" s="26"/>
      <c r="G37" s="26"/>
      <c r="H37" s="26"/>
      <c r="I37" s="26"/>
      <c r="J37" s="29"/>
      <c r="K37" s="27"/>
      <c r="L37" s="125"/>
      <c r="M37" s="154" t="s">
        <v>62</v>
      </c>
      <c r="N37" s="151">
        <f>1-0.4*(2-C23)</f>
        <v>0.2</v>
      </c>
      <c r="O37" s="153" t="s">
        <v>42</v>
      </c>
      <c r="P37" s="132"/>
      <c r="Q37" s="132"/>
      <c r="R37" s="10"/>
      <c r="S37" s="10"/>
      <c r="T37" s="10"/>
      <c r="U37" s="28"/>
      <c r="V37" s="10"/>
      <c r="W37" s="10"/>
      <c r="X37" s="10"/>
      <c r="Y37" s="10"/>
      <c r="Z37" s="10"/>
      <c r="AA37" s="10"/>
      <c r="AB37" s="10"/>
    </row>
    <row r="38" spans="1:28" s="1" customFormat="1" ht="21" customHeight="1" x14ac:dyDescent="0.25">
      <c r="A38" s="84"/>
      <c r="B38" s="107" t="s">
        <v>28</v>
      </c>
      <c r="C38" s="26">
        <f t="shared" si="0"/>
        <v>1.57</v>
      </c>
      <c r="D38" s="25">
        <v>49</v>
      </c>
      <c r="E38" s="26">
        <f>N38</f>
        <v>1.57</v>
      </c>
      <c r="F38" s="26">
        <f>C39</f>
        <v>1.5</v>
      </c>
      <c r="G38" s="26"/>
      <c r="H38" s="26"/>
      <c r="I38" s="26"/>
      <c r="J38" s="29">
        <f>C23</f>
        <v>8.0000000000000004E-4</v>
      </c>
      <c r="K38" s="27">
        <f>J38*E38*D38*F38</f>
        <v>0.09</v>
      </c>
      <c r="L38" s="125"/>
      <c r="M38" s="154" t="s">
        <v>61</v>
      </c>
      <c r="N38" s="151">
        <v>1.57</v>
      </c>
      <c r="O38" s="132" t="s">
        <v>25</v>
      </c>
      <c r="P38" s="155"/>
      <c r="Q38" s="155"/>
      <c r="R38" s="28"/>
      <c r="S38" s="28"/>
      <c r="T38" s="28"/>
      <c r="U38" s="28"/>
      <c r="V38" s="10"/>
      <c r="W38" s="10"/>
      <c r="X38" s="10"/>
      <c r="Y38" s="10"/>
      <c r="Z38" s="10"/>
      <c r="AA38" s="10"/>
      <c r="AB38" s="10"/>
    </row>
    <row r="39" spans="1:28" s="1" customFormat="1" ht="21" customHeight="1" x14ac:dyDescent="0.25">
      <c r="A39" s="84"/>
      <c r="B39" s="107"/>
      <c r="C39" s="26">
        <f>N39</f>
        <v>1.5</v>
      </c>
      <c r="D39" s="25"/>
      <c r="E39" s="26"/>
      <c r="F39" s="26"/>
      <c r="G39" s="26"/>
      <c r="H39" s="26"/>
      <c r="I39" s="26"/>
      <c r="J39" s="29"/>
      <c r="K39" s="27"/>
      <c r="L39" s="125"/>
      <c r="M39" s="131" t="s">
        <v>60</v>
      </c>
      <c r="N39" s="151">
        <f>1+0.1*C19</f>
        <v>1.5</v>
      </c>
      <c r="O39" s="153" t="s">
        <v>56</v>
      </c>
      <c r="P39" s="155"/>
      <c r="Q39" s="155"/>
      <c r="R39" s="28"/>
      <c r="S39" s="28"/>
      <c r="T39" s="28"/>
      <c r="U39" s="28"/>
      <c r="V39" s="10"/>
      <c r="W39" s="10"/>
      <c r="X39" s="10"/>
      <c r="Y39" s="10"/>
      <c r="Z39" s="10"/>
      <c r="AA39" s="10"/>
      <c r="AB39" s="10"/>
    </row>
    <row r="40" spans="1:28" s="1" customFormat="1" ht="26.25" customHeight="1" x14ac:dyDescent="0.25">
      <c r="A40" s="84">
        <v>2</v>
      </c>
      <c r="B40" s="47" t="s">
        <v>66</v>
      </c>
      <c r="C40" s="211" t="s">
        <v>51</v>
      </c>
      <c r="D40" s="211"/>
      <c r="E40" s="211"/>
      <c r="F40" s="211"/>
      <c r="G40" s="211"/>
      <c r="H40" s="211"/>
      <c r="I40" s="211"/>
      <c r="J40" s="211"/>
      <c r="K40" s="211"/>
      <c r="L40" s="127"/>
      <c r="M40" s="156"/>
      <c r="N40" s="132"/>
      <c r="O40" s="132"/>
      <c r="P40" s="132"/>
      <c r="Q40" s="132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s="1" customFormat="1" ht="15" x14ac:dyDescent="0.25">
      <c r="A41" s="84"/>
      <c r="B41" s="218" t="s">
        <v>26</v>
      </c>
      <c r="C41" s="25">
        <f>N41</f>
        <v>0.48</v>
      </c>
      <c r="D41" s="25">
        <v>1276</v>
      </c>
      <c r="E41" s="26">
        <f>N41</f>
        <v>0.48</v>
      </c>
      <c r="F41" s="26"/>
      <c r="G41" s="32">
        <f>C45</f>
        <v>1.6</v>
      </c>
      <c r="H41" s="26">
        <v>1.57</v>
      </c>
      <c r="I41" s="26"/>
      <c r="J41" s="33">
        <f>C21</f>
        <v>1</v>
      </c>
      <c r="K41" s="27">
        <f>D41*E41*G41*H41*J41</f>
        <v>1538.55</v>
      </c>
      <c r="L41" s="125"/>
      <c r="M41" s="131" t="s">
        <v>62</v>
      </c>
      <c r="N41" s="157">
        <f>1-0.04*(15-(C22*2))</f>
        <v>0.48</v>
      </c>
      <c r="O41" s="153" t="s">
        <v>48</v>
      </c>
      <c r="P41" s="132"/>
      <c r="Q41" s="132"/>
      <c r="R41" s="46"/>
      <c r="S41" s="46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s="1" customFormat="1" ht="18" hidden="1" customHeight="1" x14ac:dyDescent="0.25">
      <c r="A42" s="84"/>
      <c r="B42" s="218"/>
      <c r="C42" s="25"/>
      <c r="D42" s="25"/>
      <c r="E42" s="26"/>
      <c r="F42" s="26"/>
      <c r="G42" s="26"/>
      <c r="H42" s="26"/>
      <c r="I42" s="26"/>
      <c r="J42" s="29"/>
      <c r="K42" s="56"/>
      <c r="L42" s="126"/>
      <c r="M42" s="131"/>
      <c r="N42" s="158"/>
      <c r="O42" s="153"/>
      <c r="P42" s="132"/>
      <c r="Q42" s="132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s="1" customFormat="1" ht="16.5" hidden="1" customHeight="1" x14ac:dyDescent="0.25">
      <c r="A43" s="84"/>
      <c r="B43" s="218"/>
      <c r="C43" s="25"/>
      <c r="D43" s="25"/>
      <c r="E43" s="26"/>
      <c r="F43" s="26"/>
      <c r="G43" s="26"/>
      <c r="H43" s="26"/>
      <c r="I43" s="26"/>
      <c r="J43" s="29"/>
      <c r="K43" s="56"/>
      <c r="L43" s="126"/>
      <c r="M43" s="131"/>
      <c r="N43" s="158"/>
      <c r="O43" s="153"/>
      <c r="P43" s="132"/>
      <c r="Q43" s="132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s="1" customFormat="1" ht="15" hidden="1" customHeight="1" x14ac:dyDescent="0.25">
      <c r="A44" s="84"/>
      <c r="B44" s="218"/>
      <c r="C44" s="25"/>
      <c r="D44" s="25"/>
      <c r="E44" s="26"/>
      <c r="F44" s="26"/>
      <c r="G44" s="26"/>
      <c r="H44" s="26"/>
      <c r="I44" s="26"/>
      <c r="J44" s="29"/>
      <c r="K44" s="56"/>
      <c r="L44" s="126"/>
      <c r="M44" s="131"/>
      <c r="N44" s="158"/>
      <c r="O44" s="153"/>
      <c r="P44" s="132"/>
      <c r="Q44" s="132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s="1" customFormat="1" ht="15" x14ac:dyDescent="0.25">
      <c r="A45" s="84"/>
      <c r="B45" s="218"/>
      <c r="C45" s="25">
        <f>N45</f>
        <v>1.6</v>
      </c>
      <c r="D45" s="25"/>
      <c r="E45" s="26"/>
      <c r="F45" s="26"/>
      <c r="G45" s="26"/>
      <c r="H45" s="26"/>
      <c r="I45" s="26"/>
      <c r="J45" s="29"/>
      <c r="K45" s="56"/>
      <c r="L45" s="126"/>
      <c r="M45" s="131" t="s">
        <v>63</v>
      </c>
      <c r="N45" s="158">
        <f>1+0.1*(7-1)</f>
        <v>1.6</v>
      </c>
      <c r="O45" s="153" t="s">
        <v>52</v>
      </c>
      <c r="P45" s="132"/>
      <c r="Q45" s="132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s="1" customFormat="1" ht="15" x14ac:dyDescent="0.25">
      <c r="A46" s="84"/>
      <c r="B46" s="218"/>
      <c r="C46" s="25">
        <f>N46</f>
        <v>1.57</v>
      </c>
      <c r="D46" s="25"/>
      <c r="E46" s="26"/>
      <c r="F46" s="26"/>
      <c r="G46" s="26"/>
      <c r="H46" s="26"/>
      <c r="I46" s="26"/>
      <c r="J46" s="29"/>
      <c r="K46" s="56"/>
      <c r="L46" s="126"/>
      <c r="M46" s="131" t="s">
        <v>61</v>
      </c>
      <c r="N46" s="157">
        <v>1.57</v>
      </c>
      <c r="O46" s="132" t="s">
        <v>25</v>
      </c>
      <c r="P46" s="132"/>
      <c r="Q46" s="132"/>
      <c r="R46" s="46"/>
      <c r="S46" s="46"/>
      <c r="T46" s="46"/>
      <c r="U46" s="10"/>
      <c r="V46" s="10"/>
      <c r="W46" s="10"/>
      <c r="X46" s="10"/>
      <c r="Y46" s="10"/>
      <c r="Z46" s="10"/>
      <c r="AA46" s="10"/>
      <c r="AB46" s="10"/>
    </row>
    <row r="47" spans="1:28" s="1" customFormat="1" ht="15" hidden="1" x14ac:dyDescent="0.25">
      <c r="A47" s="84"/>
      <c r="B47" s="218"/>
      <c r="C47" s="26"/>
      <c r="D47" s="25"/>
      <c r="E47" s="26"/>
      <c r="F47" s="26"/>
      <c r="G47" s="26"/>
      <c r="H47" s="26"/>
      <c r="I47" s="26"/>
      <c r="J47" s="29"/>
      <c r="K47" s="56"/>
      <c r="L47" s="126"/>
      <c r="M47" s="131"/>
      <c r="N47" s="151"/>
      <c r="O47" s="153"/>
      <c r="P47" s="132"/>
      <c r="Q47" s="132"/>
      <c r="R47" s="46"/>
      <c r="S47" s="46"/>
      <c r="T47" s="46"/>
      <c r="U47" s="10"/>
      <c r="V47" s="10"/>
      <c r="W47" s="10"/>
      <c r="X47" s="10"/>
      <c r="Y47" s="10"/>
      <c r="Z47" s="10"/>
      <c r="AA47" s="10"/>
      <c r="AB47" s="10"/>
    </row>
    <row r="48" spans="1:28" s="1" customFormat="1" ht="15" x14ac:dyDescent="0.25">
      <c r="A48" s="84"/>
      <c r="B48" s="218" t="s">
        <v>28</v>
      </c>
      <c r="C48" s="25"/>
      <c r="D48" s="25">
        <v>293</v>
      </c>
      <c r="E48" s="26">
        <f>N49</f>
        <v>1.2</v>
      </c>
      <c r="F48" s="26"/>
      <c r="G48" s="26">
        <v>1.57</v>
      </c>
      <c r="H48" s="26">
        <f>N50</f>
        <v>1</v>
      </c>
      <c r="I48" s="26"/>
      <c r="J48" s="30">
        <f>C22*1</f>
        <v>1</v>
      </c>
      <c r="K48" s="27">
        <f>D48*E48*G48*H48*J48</f>
        <v>552.01</v>
      </c>
      <c r="L48" s="125"/>
      <c r="M48" s="131"/>
      <c r="N48" s="158">
        <v>1</v>
      </c>
      <c r="O48" s="153" t="s">
        <v>27</v>
      </c>
      <c r="P48" s="132"/>
      <c r="Q48" s="132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1" customFormat="1" ht="15" customHeight="1" x14ac:dyDescent="0.25">
      <c r="A49" s="84"/>
      <c r="B49" s="218"/>
      <c r="C49" s="31">
        <v>1.2</v>
      </c>
      <c r="D49" s="31"/>
      <c r="E49" s="32"/>
      <c r="F49" s="32"/>
      <c r="G49" s="26"/>
      <c r="H49" s="32"/>
      <c r="I49" s="32"/>
      <c r="J49" s="57"/>
      <c r="K49" s="58"/>
      <c r="L49" s="125"/>
      <c r="M49" s="131" t="s">
        <v>64</v>
      </c>
      <c r="N49" s="158">
        <v>1.2</v>
      </c>
      <c r="O49" s="153" t="s">
        <v>65</v>
      </c>
      <c r="P49" s="132"/>
      <c r="Q49" s="132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1" customFormat="1" ht="15" hidden="1" x14ac:dyDescent="0.25">
      <c r="A50" s="84"/>
      <c r="B50" s="218"/>
      <c r="C50" s="31">
        <f>N50</f>
        <v>1</v>
      </c>
      <c r="D50" s="31"/>
      <c r="E50" s="32"/>
      <c r="F50" s="32"/>
      <c r="G50" s="26"/>
      <c r="H50" s="32"/>
      <c r="I50" s="32"/>
      <c r="J50" s="57"/>
      <c r="K50" s="58"/>
      <c r="L50" s="125"/>
      <c r="M50" s="131"/>
      <c r="N50" s="158">
        <v>1</v>
      </c>
      <c r="O50" s="153"/>
      <c r="P50" s="132"/>
      <c r="Q50" s="132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1" customFormat="1" ht="15" x14ac:dyDescent="0.25">
      <c r="A51" s="84"/>
      <c r="B51" s="218"/>
      <c r="C51" s="31">
        <f>N51</f>
        <v>1.57</v>
      </c>
      <c r="D51" s="31"/>
      <c r="E51" s="32"/>
      <c r="F51" s="32"/>
      <c r="G51" s="32"/>
      <c r="H51" s="32"/>
      <c r="I51" s="32"/>
      <c r="J51" s="33"/>
      <c r="K51" s="59"/>
      <c r="L51" s="126"/>
      <c r="M51" s="131" t="s">
        <v>61</v>
      </c>
      <c r="N51" s="157">
        <v>1.57</v>
      </c>
      <c r="O51" s="153" t="s">
        <v>25</v>
      </c>
      <c r="P51" s="132"/>
      <c r="Q51" s="132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2" customFormat="1" ht="15" hidden="1" x14ac:dyDescent="0.25">
      <c r="A52" s="85"/>
      <c r="B52" s="60"/>
      <c r="C52" s="44"/>
      <c r="D52" s="43"/>
      <c r="E52" s="44"/>
      <c r="F52" s="44"/>
      <c r="G52" s="44"/>
      <c r="H52" s="44"/>
      <c r="I52" s="44"/>
      <c r="J52" s="45"/>
      <c r="K52" s="48"/>
      <c r="L52" s="126"/>
      <c r="M52" s="131"/>
      <c r="N52" s="151"/>
      <c r="O52" s="153"/>
      <c r="P52" s="132"/>
      <c r="Q52" s="132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1:28" s="1" customFormat="1" ht="26.25" x14ac:dyDescent="0.25">
      <c r="A53" s="84">
        <v>3</v>
      </c>
      <c r="B53" s="47" t="s">
        <v>29</v>
      </c>
      <c r="C53" s="206" t="s">
        <v>87</v>
      </c>
      <c r="D53" s="206"/>
      <c r="E53" s="206"/>
      <c r="F53" s="206"/>
      <c r="G53" s="206"/>
      <c r="H53" s="206"/>
      <c r="I53" s="206"/>
      <c r="J53" s="206"/>
      <c r="K53" s="206"/>
      <c r="L53" s="127"/>
      <c r="M53" s="131"/>
      <c r="N53" s="132"/>
      <c r="O53" s="132"/>
      <c r="P53" s="132"/>
      <c r="Q53" s="132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1" customFormat="1" ht="15" x14ac:dyDescent="0.25">
      <c r="A54" s="84"/>
      <c r="B54" s="218" t="s">
        <v>26</v>
      </c>
      <c r="C54" s="31">
        <f t="shared" ref="C54:C60" si="1">N54</f>
        <v>0.24</v>
      </c>
      <c r="D54" s="31">
        <v>882</v>
      </c>
      <c r="E54" s="32">
        <f>N54</f>
        <v>0.24</v>
      </c>
      <c r="F54" s="34">
        <f>N55</f>
        <v>1.57</v>
      </c>
      <c r="G54" s="32"/>
      <c r="H54" s="32"/>
      <c r="I54" s="32"/>
      <c r="J54" s="33">
        <f>C21</f>
        <v>1</v>
      </c>
      <c r="K54" s="58">
        <f>D54*E54*F54*J54</f>
        <v>332.34</v>
      </c>
      <c r="L54" s="125"/>
      <c r="M54" s="131" t="s">
        <v>62</v>
      </c>
      <c r="N54" s="157">
        <f>1-0.02*(40-(C22*2))</f>
        <v>0.24</v>
      </c>
      <c r="O54" s="132" t="s">
        <v>30</v>
      </c>
      <c r="P54" s="132"/>
      <c r="Q54" s="132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1" customFormat="1" ht="15" x14ac:dyDescent="0.25">
      <c r="A55" s="84"/>
      <c r="B55" s="218"/>
      <c r="C55" s="31">
        <f t="shared" si="1"/>
        <v>1.57</v>
      </c>
      <c r="D55" s="31"/>
      <c r="E55" s="32"/>
      <c r="F55" s="32"/>
      <c r="G55" s="32"/>
      <c r="H55" s="32"/>
      <c r="I55" s="32"/>
      <c r="J55" s="33"/>
      <c r="K55" s="58"/>
      <c r="L55" s="125"/>
      <c r="M55" s="131" t="s">
        <v>61</v>
      </c>
      <c r="N55" s="159">
        <f>E28</f>
        <v>1.57</v>
      </c>
      <c r="O55" s="132" t="s">
        <v>24</v>
      </c>
      <c r="P55" s="132"/>
      <c r="Q55" s="132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1" customFormat="1" ht="15" hidden="1" x14ac:dyDescent="0.25">
      <c r="A56" s="84"/>
      <c r="B56" s="218"/>
      <c r="C56" s="32"/>
      <c r="D56" s="31"/>
      <c r="E56" s="32"/>
      <c r="F56" s="32"/>
      <c r="G56" s="32"/>
      <c r="H56" s="32"/>
      <c r="I56" s="32"/>
      <c r="J56" s="33"/>
      <c r="K56" s="58"/>
      <c r="L56" s="125"/>
      <c r="M56" s="131"/>
      <c r="N56" s="151"/>
      <c r="O56" s="153"/>
      <c r="P56" s="132"/>
      <c r="Q56" s="132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1" customFormat="1" ht="15" x14ac:dyDescent="0.25">
      <c r="A57" s="84"/>
      <c r="B57" s="218" t="s">
        <v>28</v>
      </c>
      <c r="C57" s="31">
        <f t="shared" si="1"/>
        <v>1.55</v>
      </c>
      <c r="D57" s="31">
        <v>11</v>
      </c>
      <c r="E57" s="32">
        <f>N57</f>
        <v>1.55</v>
      </c>
      <c r="F57" s="32">
        <f>N58</f>
        <v>1.4</v>
      </c>
      <c r="G57" s="34">
        <f>N60</f>
        <v>1.57</v>
      </c>
      <c r="H57" s="32">
        <v>1</v>
      </c>
      <c r="I57" s="32">
        <v>1.5</v>
      </c>
      <c r="J57" s="35">
        <f>C22</f>
        <v>1</v>
      </c>
      <c r="K57" s="58">
        <f>D57*E57*F57*G57*H57*I57*J57</f>
        <v>56.21</v>
      </c>
      <c r="L57" s="125"/>
      <c r="M57" s="131" t="s">
        <v>60</v>
      </c>
      <c r="N57" s="157">
        <f>1+0.05*(C25-1)</f>
        <v>1.55</v>
      </c>
      <c r="O57" s="153" t="s">
        <v>31</v>
      </c>
      <c r="P57" s="132"/>
      <c r="Q57" s="132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1" customFormat="1" ht="15" x14ac:dyDescent="0.25">
      <c r="A58" s="84"/>
      <c r="B58" s="218"/>
      <c r="C58" s="31">
        <f t="shared" si="1"/>
        <v>1.4</v>
      </c>
      <c r="D58" s="31"/>
      <c r="E58" s="32"/>
      <c r="F58" s="32"/>
      <c r="G58" s="32"/>
      <c r="H58" s="32"/>
      <c r="I58" s="32"/>
      <c r="J58" s="33"/>
      <c r="K58" s="58"/>
      <c r="L58" s="125"/>
      <c r="M58" s="131" t="s">
        <v>64</v>
      </c>
      <c r="N58" s="157">
        <f>1+0.1*(C19-1)</f>
        <v>1.4</v>
      </c>
      <c r="O58" s="250" t="s">
        <v>32</v>
      </c>
      <c r="P58" s="251"/>
      <c r="Q58" s="251"/>
      <c r="R58" s="251"/>
      <c r="S58" s="251"/>
      <c r="T58" s="251"/>
      <c r="U58" s="251"/>
      <c r="V58" s="10"/>
      <c r="W58" s="10"/>
      <c r="X58" s="10"/>
      <c r="Y58" s="10"/>
      <c r="Z58" s="10"/>
      <c r="AA58" s="10"/>
      <c r="AB58" s="10"/>
    </row>
    <row r="59" spans="1:28" s="1" customFormat="1" ht="15" x14ac:dyDescent="0.25">
      <c r="A59" s="84"/>
      <c r="B59" s="218"/>
      <c r="C59" s="32">
        <v>1.5</v>
      </c>
      <c r="D59" s="31"/>
      <c r="E59" s="32"/>
      <c r="F59" s="32"/>
      <c r="G59" s="32"/>
      <c r="H59" s="32"/>
      <c r="I59" s="32"/>
      <c r="J59" s="33"/>
      <c r="K59" s="58"/>
      <c r="L59" s="125"/>
      <c r="M59" s="131" t="s">
        <v>68</v>
      </c>
      <c r="N59" s="151">
        <v>1.5</v>
      </c>
      <c r="O59" s="153" t="s">
        <v>69</v>
      </c>
      <c r="P59" s="132"/>
      <c r="Q59" s="132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</row>
    <row r="60" spans="1:28" s="1" customFormat="1" ht="15" x14ac:dyDescent="0.25">
      <c r="A60" s="84"/>
      <c r="B60" s="218"/>
      <c r="C60" s="31">
        <f t="shared" si="1"/>
        <v>1.57</v>
      </c>
      <c r="D60" s="31"/>
      <c r="E60" s="32"/>
      <c r="F60" s="32"/>
      <c r="G60" s="32"/>
      <c r="H60" s="32"/>
      <c r="I60" s="32"/>
      <c r="J60" s="33"/>
      <c r="K60" s="58"/>
      <c r="L60" s="125"/>
      <c r="M60" s="131" t="s">
        <v>61</v>
      </c>
      <c r="N60" s="159">
        <f>E28</f>
        <v>1.57</v>
      </c>
      <c r="O60" s="132" t="s">
        <v>24</v>
      </c>
      <c r="P60" s="132"/>
      <c r="Q60" s="132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1:28" s="2" customFormat="1" ht="15" hidden="1" x14ac:dyDescent="0.25">
      <c r="A61" s="84"/>
      <c r="B61" s="218"/>
      <c r="C61" s="31">
        <v>1</v>
      </c>
      <c r="D61" s="31"/>
      <c r="E61" s="32"/>
      <c r="F61" s="32"/>
      <c r="G61" s="32"/>
      <c r="H61" s="32"/>
      <c r="I61" s="32"/>
      <c r="J61" s="33"/>
      <c r="K61" s="58"/>
      <c r="L61" s="125"/>
      <c r="M61" s="131"/>
      <c r="N61" s="158"/>
      <c r="O61" s="153" t="s">
        <v>33</v>
      </c>
      <c r="P61" s="132"/>
      <c r="Q61" s="132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1:28" s="1" customFormat="1" ht="21" customHeight="1" x14ac:dyDescent="0.25">
      <c r="A62" s="84">
        <v>4</v>
      </c>
      <c r="B62" s="47" t="s">
        <v>34</v>
      </c>
      <c r="C62" s="206" t="s">
        <v>57</v>
      </c>
      <c r="D62" s="206"/>
      <c r="E62" s="206"/>
      <c r="F62" s="206"/>
      <c r="G62" s="206"/>
      <c r="H62" s="206"/>
      <c r="I62" s="206"/>
      <c r="J62" s="206"/>
      <c r="K62" s="206"/>
      <c r="L62" s="127"/>
      <c r="M62" s="131"/>
      <c r="N62" s="150" t="s">
        <v>35</v>
      </c>
      <c r="O62" s="132"/>
      <c r="P62" s="132"/>
      <c r="Q62" s="132" t="s">
        <v>36</v>
      </c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1:28" s="3" customFormat="1" ht="15" x14ac:dyDescent="0.25">
      <c r="A63" s="84"/>
      <c r="B63" s="204" t="s">
        <v>26</v>
      </c>
      <c r="C63" s="25">
        <f t="shared" ref="C63:C68" si="2">N63</f>
        <v>1.2</v>
      </c>
      <c r="D63" s="25">
        <v>56</v>
      </c>
      <c r="E63" s="26">
        <f>N63</f>
        <v>1.2</v>
      </c>
      <c r="F63" s="26">
        <f>N64</f>
        <v>1.3</v>
      </c>
      <c r="G63" s="26"/>
      <c r="H63" s="26">
        <v>0.1</v>
      </c>
      <c r="I63" s="26"/>
      <c r="J63" s="35">
        <f>C21</f>
        <v>1</v>
      </c>
      <c r="K63" s="27">
        <f>D63*E63*F63*H63*J63</f>
        <v>8.74</v>
      </c>
      <c r="L63" s="125"/>
      <c r="M63" s="131" t="s">
        <v>60</v>
      </c>
      <c r="N63" s="160">
        <f>1+0.2*(C26-1)</f>
        <v>1.2</v>
      </c>
      <c r="O63" s="219" t="s">
        <v>53</v>
      </c>
      <c r="P63" s="220"/>
      <c r="Q63" s="220"/>
      <c r="R63" s="220"/>
      <c r="S63" s="220"/>
      <c r="T63" s="220"/>
      <c r="U63" s="220"/>
      <c r="V63" s="220"/>
      <c r="W63" s="220"/>
      <c r="X63" s="220"/>
      <c r="Y63" s="220"/>
      <c r="Z63" s="220"/>
      <c r="AA63" s="220"/>
      <c r="AB63" s="220"/>
    </row>
    <row r="64" spans="1:28" s="1" customFormat="1" ht="15" x14ac:dyDescent="0.25">
      <c r="A64" s="84"/>
      <c r="B64" s="204"/>
      <c r="C64" s="31">
        <f t="shared" si="2"/>
        <v>1.3</v>
      </c>
      <c r="D64" s="31"/>
      <c r="E64" s="32"/>
      <c r="F64" s="32"/>
      <c r="G64" s="32"/>
      <c r="H64" s="32"/>
      <c r="I64" s="32"/>
      <c r="J64" s="33"/>
      <c r="K64" s="58"/>
      <c r="L64" s="125"/>
      <c r="M64" s="131" t="s">
        <v>61</v>
      </c>
      <c r="N64" s="160">
        <f>C28</f>
        <v>1.3</v>
      </c>
      <c r="O64" s="132" t="s">
        <v>25</v>
      </c>
      <c r="P64" s="161"/>
      <c r="Q64" s="16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</row>
    <row r="65" spans="1:28" s="1" customFormat="1" ht="14.25" customHeight="1" x14ac:dyDescent="0.25">
      <c r="A65" s="84"/>
      <c r="B65" s="204"/>
      <c r="C65" s="32">
        <f>N65</f>
        <v>0.1</v>
      </c>
      <c r="D65" s="31"/>
      <c r="E65" s="32"/>
      <c r="F65" s="32"/>
      <c r="G65" s="32"/>
      <c r="H65" s="32"/>
      <c r="I65" s="32"/>
      <c r="J65" s="33"/>
      <c r="K65" s="58"/>
      <c r="L65" s="125"/>
      <c r="M65" s="131" t="s">
        <v>62</v>
      </c>
      <c r="N65" s="160">
        <f>1-0.9*(1-C23)</f>
        <v>0.1</v>
      </c>
      <c r="O65" s="132" t="s">
        <v>43</v>
      </c>
      <c r="P65" s="161"/>
      <c r="Q65" s="16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</row>
    <row r="66" spans="1:28" s="1" customFormat="1" ht="15" hidden="1" x14ac:dyDescent="0.25">
      <c r="A66" s="84"/>
      <c r="B66" s="204"/>
      <c r="C66" s="31">
        <f t="shared" si="2"/>
        <v>0</v>
      </c>
      <c r="D66" s="31"/>
      <c r="E66" s="32"/>
      <c r="F66" s="32"/>
      <c r="G66" s="32"/>
      <c r="H66" s="32"/>
      <c r="I66" s="32"/>
      <c r="J66" s="33"/>
      <c r="K66" s="58"/>
      <c r="L66" s="125"/>
      <c r="M66" s="131"/>
      <c r="N66" s="158"/>
      <c r="O66" s="153"/>
      <c r="P66" s="132"/>
      <c r="Q66" s="132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</row>
    <row r="67" spans="1:28" s="1" customFormat="1" ht="15" x14ac:dyDescent="0.25">
      <c r="A67" s="84"/>
      <c r="B67" s="204" t="s">
        <v>28</v>
      </c>
      <c r="C67" s="25">
        <f t="shared" si="2"/>
        <v>1.3</v>
      </c>
      <c r="D67" s="31">
        <v>34</v>
      </c>
      <c r="E67" s="32">
        <f>N67</f>
        <v>1.3</v>
      </c>
      <c r="F67" s="32"/>
      <c r="G67" s="32">
        <f>N69</f>
        <v>0.3</v>
      </c>
      <c r="H67" s="32"/>
      <c r="I67" s="32"/>
      <c r="J67" s="49">
        <f>C23</f>
        <v>8.0000000000000004E-4</v>
      </c>
      <c r="K67" s="58">
        <f>D67*E67*G67*J67</f>
        <v>0.01</v>
      </c>
      <c r="L67" s="125"/>
      <c r="M67" s="131" t="s">
        <v>61</v>
      </c>
      <c r="N67" s="157">
        <f>C28</f>
        <v>1.3</v>
      </c>
      <c r="O67" s="132" t="s">
        <v>25</v>
      </c>
      <c r="P67" s="132"/>
      <c r="Q67" s="132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</row>
    <row r="68" spans="1:28" s="1" customFormat="1" ht="15" hidden="1" x14ac:dyDescent="0.25">
      <c r="A68" s="84"/>
      <c r="B68" s="204"/>
      <c r="C68" s="31">
        <f t="shared" si="2"/>
        <v>0</v>
      </c>
      <c r="D68" s="31"/>
      <c r="E68" s="32"/>
      <c r="F68" s="32"/>
      <c r="G68" s="32"/>
      <c r="H68" s="32"/>
      <c r="I68" s="32"/>
      <c r="J68" s="33"/>
      <c r="K68" s="58"/>
      <c r="L68" s="125"/>
      <c r="M68" s="131"/>
      <c r="N68" s="158"/>
      <c r="O68" s="153"/>
      <c r="P68" s="132"/>
      <c r="Q68" s="153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1:28" s="1" customFormat="1" ht="15" x14ac:dyDescent="0.25">
      <c r="A69" s="84"/>
      <c r="B69" s="204"/>
      <c r="C69" s="26">
        <f>N69</f>
        <v>0.3</v>
      </c>
      <c r="D69" s="31"/>
      <c r="E69" s="32"/>
      <c r="F69" s="32"/>
      <c r="G69" s="32"/>
      <c r="H69" s="32"/>
      <c r="I69" s="32"/>
      <c r="J69" s="33"/>
      <c r="K69" s="58"/>
      <c r="L69" s="125"/>
      <c r="M69" s="131" t="s">
        <v>70</v>
      </c>
      <c r="N69" s="157">
        <f>1-0.7*(1-C23)</f>
        <v>0.3</v>
      </c>
      <c r="O69" s="153" t="s">
        <v>44</v>
      </c>
      <c r="P69" s="132"/>
      <c r="Q69" s="153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</row>
    <row r="70" spans="1:28" s="1" customFormat="1" ht="15" x14ac:dyDescent="0.25">
      <c r="A70" s="84"/>
      <c r="B70" s="204"/>
      <c r="C70" s="31"/>
      <c r="D70" s="31"/>
      <c r="E70" s="32"/>
      <c r="F70" s="32"/>
      <c r="G70" s="32"/>
      <c r="H70" s="32"/>
      <c r="I70" s="32"/>
      <c r="J70" s="33"/>
      <c r="K70" s="58"/>
      <c r="L70" s="125"/>
      <c r="M70" s="131"/>
      <c r="N70" s="158"/>
      <c r="O70" s="132"/>
      <c r="P70" s="132"/>
      <c r="Q70" s="132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</row>
    <row r="71" spans="1:28" s="1" customFormat="1" ht="38.25" customHeight="1" x14ac:dyDescent="0.25">
      <c r="A71" s="84">
        <v>5</v>
      </c>
      <c r="B71" s="113" t="s">
        <v>37</v>
      </c>
      <c r="C71" s="211" t="s">
        <v>88</v>
      </c>
      <c r="D71" s="211"/>
      <c r="E71" s="211"/>
      <c r="F71" s="211"/>
      <c r="G71" s="211"/>
      <c r="H71" s="211"/>
      <c r="I71" s="211"/>
      <c r="J71" s="211"/>
      <c r="K71" s="211"/>
      <c r="L71" s="127"/>
      <c r="M71" s="131"/>
      <c r="N71" s="150"/>
      <c r="O71" s="132"/>
      <c r="P71" s="132"/>
      <c r="Q71" s="132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</row>
    <row r="72" spans="1:28" s="1" customFormat="1" ht="15" x14ac:dyDescent="0.25">
      <c r="A72" s="84"/>
      <c r="B72" s="204" t="s">
        <v>26</v>
      </c>
      <c r="C72" s="25">
        <f>N72</f>
        <v>1.3</v>
      </c>
      <c r="D72" s="25">
        <v>355</v>
      </c>
      <c r="E72" s="36">
        <f>N72</f>
        <v>1.3</v>
      </c>
      <c r="F72" s="26">
        <f>N73</f>
        <v>1.25</v>
      </c>
      <c r="G72" s="26">
        <f>N74</f>
        <v>0.1</v>
      </c>
      <c r="H72" s="26">
        <f>C75</f>
        <v>1.4</v>
      </c>
      <c r="I72" s="26"/>
      <c r="J72" s="33">
        <f>C21</f>
        <v>1</v>
      </c>
      <c r="K72" s="27">
        <f>D72*E72*F72*G72*H72*J72</f>
        <v>80.760000000000005</v>
      </c>
      <c r="L72" s="125"/>
      <c r="M72" s="131" t="s">
        <v>61</v>
      </c>
      <c r="N72" s="162">
        <v>1.3</v>
      </c>
      <c r="O72" s="132" t="s">
        <v>24</v>
      </c>
      <c r="P72" s="132"/>
      <c r="Q72" s="132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</row>
    <row r="73" spans="1:28" s="1" customFormat="1" ht="15" x14ac:dyDescent="0.25">
      <c r="A73" s="84"/>
      <c r="B73" s="204"/>
      <c r="C73" s="25">
        <f>N73</f>
        <v>1.25</v>
      </c>
      <c r="D73" s="25"/>
      <c r="E73" s="36"/>
      <c r="F73" s="26"/>
      <c r="G73" s="26"/>
      <c r="H73" s="26"/>
      <c r="I73" s="26"/>
      <c r="J73" s="29"/>
      <c r="K73" s="27"/>
      <c r="L73" s="125"/>
      <c r="M73" s="131" t="s">
        <v>60</v>
      </c>
      <c r="N73" s="162">
        <f>1+0.05*C19</f>
        <v>1.25</v>
      </c>
      <c r="O73" s="132" t="s">
        <v>58</v>
      </c>
      <c r="P73" s="132"/>
      <c r="Q73" s="132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</row>
    <row r="74" spans="1:28" s="1" customFormat="1" ht="15" x14ac:dyDescent="0.25">
      <c r="A74" s="84"/>
      <c r="B74" s="204"/>
      <c r="C74" s="26">
        <f>N74</f>
        <v>0.1</v>
      </c>
      <c r="D74" s="25"/>
      <c r="E74" s="36"/>
      <c r="F74" s="26"/>
      <c r="G74" s="26"/>
      <c r="H74" s="26"/>
      <c r="I74" s="26"/>
      <c r="J74" s="29"/>
      <c r="K74" s="27"/>
      <c r="L74" s="125"/>
      <c r="M74" s="131" t="s">
        <v>62</v>
      </c>
      <c r="N74" s="159">
        <f>1-0.45*(2-C23)</f>
        <v>0.1</v>
      </c>
      <c r="O74" s="132" t="s">
        <v>49</v>
      </c>
      <c r="P74" s="132"/>
      <c r="Q74" s="132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</row>
    <row r="75" spans="1:28" s="1" customFormat="1" ht="15" x14ac:dyDescent="0.25">
      <c r="A75" s="84"/>
      <c r="B75" s="204"/>
      <c r="C75" s="26">
        <f>N75</f>
        <v>1.4</v>
      </c>
      <c r="D75" s="25"/>
      <c r="E75" s="36"/>
      <c r="F75" s="26"/>
      <c r="G75" s="26"/>
      <c r="H75" s="26"/>
      <c r="I75" s="26"/>
      <c r="J75" s="29"/>
      <c r="K75" s="27"/>
      <c r="L75" s="125"/>
      <c r="M75" s="131" t="s">
        <v>72</v>
      </c>
      <c r="N75" s="159">
        <f>1+0.1*(C20-1)</f>
        <v>1.4</v>
      </c>
      <c r="O75" s="132" t="s">
        <v>54</v>
      </c>
      <c r="P75" s="132"/>
      <c r="Q75" s="132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</row>
    <row r="76" spans="1:28" s="1" customFormat="1" ht="15" x14ac:dyDescent="0.25">
      <c r="A76" s="84"/>
      <c r="B76" s="204" t="s">
        <v>28</v>
      </c>
      <c r="C76" s="25">
        <f>N76</f>
        <v>1.3</v>
      </c>
      <c r="D76" s="25">
        <v>22</v>
      </c>
      <c r="E76" s="36">
        <f>N76</f>
        <v>1.3</v>
      </c>
      <c r="F76" s="26">
        <f>N78</f>
        <v>1.6</v>
      </c>
      <c r="G76" s="26"/>
      <c r="H76" s="26"/>
      <c r="I76" s="26"/>
      <c r="J76" s="33">
        <f>C23</f>
        <v>8.0000000000000004E-4</v>
      </c>
      <c r="K76" s="27">
        <f>D76*E76*F76*J76</f>
        <v>0.04</v>
      </c>
      <c r="L76" s="125"/>
      <c r="M76" s="131" t="s">
        <v>61</v>
      </c>
      <c r="N76" s="159">
        <v>1.3</v>
      </c>
      <c r="O76" s="132" t="s">
        <v>24</v>
      </c>
      <c r="P76" s="132"/>
      <c r="Q76" s="132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</row>
    <row r="77" spans="1:28" s="1" customFormat="1" ht="15" hidden="1" x14ac:dyDescent="0.25">
      <c r="A77" s="84"/>
      <c r="B77" s="204"/>
      <c r="C77" s="26"/>
      <c r="D77" s="25"/>
      <c r="E77" s="36"/>
      <c r="F77" s="26"/>
      <c r="G77" s="26"/>
      <c r="H77" s="26"/>
      <c r="I77" s="26"/>
      <c r="J77" s="61"/>
      <c r="K77" s="27"/>
      <c r="L77" s="125"/>
      <c r="M77" s="131"/>
      <c r="N77" s="159"/>
      <c r="O77" s="132"/>
      <c r="P77" s="132"/>
      <c r="Q77" s="132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</row>
    <row r="78" spans="1:28" s="1" customFormat="1" ht="15" x14ac:dyDescent="0.25">
      <c r="A78" s="84"/>
      <c r="B78" s="204"/>
      <c r="C78" s="26">
        <f>N78</f>
        <v>1.6</v>
      </c>
      <c r="D78" s="25"/>
      <c r="E78" s="36"/>
      <c r="F78" s="26"/>
      <c r="G78" s="26"/>
      <c r="H78" s="26"/>
      <c r="I78" s="26"/>
      <c r="J78" s="29"/>
      <c r="K78" s="27"/>
      <c r="L78" s="125"/>
      <c r="M78" s="131" t="s">
        <v>63</v>
      </c>
      <c r="N78" s="159">
        <v>1.6</v>
      </c>
      <c r="O78" s="132" t="s">
        <v>100</v>
      </c>
      <c r="P78" s="132"/>
      <c r="Q78" s="132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</row>
    <row r="79" spans="1:28" s="1" customFormat="1" ht="30.75" customHeight="1" x14ac:dyDescent="0.25">
      <c r="A79" s="84">
        <v>6</v>
      </c>
      <c r="B79" s="47" t="s">
        <v>76</v>
      </c>
      <c r="C79" s="211" t="s">
        <v>89</v>
      </c>
      <c r="D79" s="211"/>
      <c r="E79" s="211"/>
      <c r="F79" s="211"/>
      <c r="G79" s="211"/>
      <c r="H79" s="211"/>
      <c r="I79" s="211"/>
      <c r="J79" s="211"/>
      <c r="K79" s="211"/>
      <c r="L79" s="127"/>
      <c r="M79" s="131"/>
      <c r="N79" s="132"/>
      <c r="O79" s="132"/>
      <c r="P79" s="132"/>
      <c r="Q79" s="132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</row>
    <row r="80" spans="1:28" s="1" customFormat="1" ht="15" x14ac:dyDescent="0.25">
      <c r="A80" s="84"/>
      <c r="B80" s="204" t="s">
        <v>26</v>
      </c>
      <c r="C80" s="25">
        <f t="shared" ref="C80:C86" si="3">N80</f>
        <v>1.57</v>
      </c>
      <c r="D80" s="25">
        <v>1363</v>
      </c>
      <c r="E80" s="36">
        <f>N80</f>
        <v>1.57</v>
      </c>
      <c r="F80" s="26">
        <v>0.1</v>
      </c>
      <c r="G80" s="26">
        <f>C83</f>
        <v>1.1000000000000001</v>
      </c>
      <c r="H80" s="26">
        <f>C81</f>
        <v>1.4</v>
      </c>
      <c r="I80" s="26"/>
      <c r="J80" s="29">
        <f>C21</f>
        <v>1</v>
      </c>
      <c r="K80" s="27">
        <f>D80*E80*F80*G80*H80*J80</f>
        <v>329.55</v>
      </c>
      <c r="L80" s="125"/>
      <c r="M80" s="131" t="s">
        <v>61</v>
      </c>
      <c r="N80" s="159">
        <f>E28</f>
        <v>1.57</v>
      </c>
      <c r="O80" s="132" t="s">
        <v>24</v>
      </c>
      <c r="P80" s="132"/>
      <c r="Q80" s="132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</row>
    <row r="81" spans="1:28" s="1" customFormat="1" ht="15" x14ac:dyDescent="0.25">
      <c r="A81" s="84"/>
      <c r="B81" s="204"/>
      <c r="C81" s="25">
        <f t="shared" si="3"/>
        <v>1.4</v>
      </c>
      <c r="D81" s="25"/>
      <c r="E81" s="36"/>
      <c r="F81" s="26"/>
      <c r="G81" s="26"/>
      <c r="H81" s="26"/>
      <c r="I81" s="26"/>
      <c r="J81" s="29"/>
      <c r="K81" s="27"/>
      <c r="L81" s="125"/>
      <c r="M81" s="131" t="s">
        <v>72</v>
      </c>
      <c r="N81" s="162">
        <f>1+0.1*(C20-1)</f>
        <v>1.4</v>
      </c>
      <c r="O81" s="132" t="s">
        <v>59</v>
      </c>
      <c r="P81" s="132"/>
      <c r="Q81" s="132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</row>
    <row r="82" spans="1:28" s="1" customFormat="1" ht="15" x14ac:dyDescent="0.25">
      <c r="A82" s="84"/>
      <c r="B82" s="204"/>
      <c r="C82" s="26">
        <f t="shared" si="3"/>
        <v>0.1</v>
      </c>
      <c r="D82" s="25"/>
      <c r="E82" s="36"/>
      <c r="F82" s="26"/>
      <c r="G82" s="26"/>
      <c r="H82" s="26"/>
      <c r="I82" s="26"/>
      <c r="J82" s="29"/>
      <c r="K82" s="27"/>
      <c r="L82" s="125"/>
      <c r="M82" s="131" t="s">
        <v>62</v>
      </c>
      <c r="N82" s="159">
        <f>1-0.9*(1-C23)</f>
        <v>0.1</v>
      </c>
      <c r="O82" s="132" t="s">
        <v>43</v>
      </c>
      <c r="P82" s="132"/>
      <c r="Q82" s="132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</row>
    <row r="83" spans="1:28" s="1" customFormat="1" ht="15" x14ac:dyDescent="0.25">
      <c r="A83" s="84"/>
      <c r="B83" s="204"/>
      <c r="C83" s="26">
        <f t="shared" si="3"/>
        <v>1.1000000000000001</v>
      </c>
      <c r="D83" s="25"/>
      <c r="E83" s="36"/>
      <c r="F83" s="26"/>
      <c r="G83" s="26"/>
      <c r="H83" s="26"/>
      <c r="I83" s="26"/>
      <c r="J83" s="29"/>
      <c r="K83" s="27"/>
      <c r="L83" s="125"/>
      <c r="M83" s="131" t="s">
        <v>63</v>
      </c>
      <c r="N83" s="159">
        <f>1+0.1*(C26-1)</f>
        <v>1.1000000000000001</v>
      </c>
      <c r="O83" s="132" t="s">
        <v>45</v>
      </c>
      <c r="P83" s="132"/>
      <c r="Q83" s="132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</row>
    <row r="84" spans="1:28" s="1" customFormat="1" ht="15" hidden="1" x14ac:dyDescent="0.25">
      <c r="A84" s="84"/>
      <c r="B84" s="204"/>
      <c r="C84" s="26"/>
      <c r="D84" s="25"/>
      <c r="E84" s="36"/>
      <c r="F84" s="26"/>
      <c r="G84" s="26"/>
      <c r="H84" s="26"/>
      <c r="I84" s="26"/>
      <c r="J84" s="29"/>
      <c r="K84" s="27"/>
      <c r="L84" s="125"/>
      <c r="M84" s="131"/>
      <c r="N84" s="151"/>
      <c r="O84" s="153"/>
      <c r="P84" s="132"/>
      <c r="Q84" s="132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</row>
    <row r="85" spans="1:28" s="1" customFormat="1" ht="15" x14ac:dyDescent="0.25">
      <c r="A85" s="84"/>
      <c r="B85" s="204" t="s">
        <v>28</v>
      </c>
      <c r="C85" s="26">
        <v>3.5</v>
      </c>
      <c r="D85" s="26"/>
      <c r="E85" s="36"/>
      <c r="F85" s="26"/>
      <c r="G85" s="26"/>
      <c r="H85" s="26"/>
      <c r="I85" s="26"/>
      <c r="J85" s="29"/>
      <c r="K85" s="27"/>
      <c r="L85" s="125"/>
      <c r="M85" s="131" t="s">
        <v>74</v>
      </c>
      <c r="N85" s="151">
        <v>3.5</v>
      </c>
      <c r="O85" s="153" t="s">
        <v>75</v>
      </c>
      <c r="P85" s="132"/>
      <c r="Q85" s="132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s="1" customFormat="1" ht="15" customHeight="1" x14ac:dyDescent="0.25">
      <c r="A86" s="84"/>
      <c r="B86" s="204"/>
      <c r="C86" s="25">
        <f t="shared" si="3"/>
        <v>1.57</v>
      </c>
      <c r="D86" s="25">
        <v>3431</v>
      </c>
      <c r="E86" s="36">
        <f>N86</f>
        <v>1.57</v>
      </c>
      <c r="F86" s="26">
        <v>3.5</v>
      </c>
      <c r="G86" s="26"/>
      <c r="H86" s="26"/>
      <c r="I86" s="26"/>
      <c r="J86" s="57">
        <f>G22</f>
        <v>0.01</v>
      </c>
      <c r="K86" s="27">
        <f>D86*E86*J86*F86</f>
        <v>188.53</v>
      </c>
      <c r="L86" s="125"/>
      <c r="M86" s="131" t="s">
        <v>61</v>
      </c>
      <c r="N86" s="159">
        <f>E28</f>
        <v>1.57</v>
      </c>
      <c r="O86" s="132" t="s">
        <v>24</v>
      </c>
      <c r="P86" s="132"/>
      <c r="Q86" s="132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</row>
    <row r="87" spans="1:28" s="2" customFormat="1" ht="16.5" customHeight="1" x14ac:dyDescent="0.25">
      <c r="A87" s="84">
        <v>7</v>
      </c>
      <c r="B87" s="205" t="s">
        <v>77</v>
      </c>
      <c r="C87" s="206" t="s">
        <v>38</v>
      </c>
      <c r="D87" s="206"/>
      <c r="E87" s="206"/>
      <c r="F87" s="206"/>
      <c r="G87" s="206"/>
      <c r="H87" s="206"/>
      <c r="I87" s="206"/>
      <c r="J87" s="206"/>
      <c r="K87" s="206"/>
      <c r="L87" s="127"/>
      <c r="M87" s="131"/>
      <c r="N87" s="248"/>
      <c r="O87" s="248"/>
      <c r="P87" s="248"/>
      <c r="Q87" s="248"/>
      <c r="R87" s="248"/>
      <c r="S87" s="248"/>
      <c r="T87" s="248"/>
      <c r="U87" s="7"/>
      <c r="V87" s="7"/>
      <c r="W87" s="7"/>
      <c r="X87" s="7"/>
      <c r="Y87" s="7"/>
      <c r="Z87" s="7"/>
      <c r="AA87" s="7"/>
      <c r="AB87" s="7"/>
    </row>
    <row r="88" spans="1:28" s="2" customFormat="1" ht="15" x14ac:dyDescent="0.25">
      <c r="A88" s="84"/>
      <c r="B88" s="205"/>
      <c r="C88" s="62" t="s">
        <v>46</v>
      </c>
      <c r="D88" s="32">
        <f>(K86+K80+K76+K72+K67+K63+K57+K54+K48+K41+K38+K34)*0.06</f>
        <v>204.09</v>
      </c>
      <c r="E88" s="32"/>
      <c r="F88" s="32"/>
      <c r="G88" s="32"/>
      <c r="H88" s="32"/>
      <c r="I88" s="32"/>
      <c r="J88" s="33"/>
      <c r="K88" s="58"/>
      <c r="L88" s="125"/>
      <c r="M88" s="131"/>
      <c r="N88" s="163"/>
      <c r="O88" s="150"/>
      <c r="P88" s="150"/>
      <c r="Q88" s="150"/>
      <c r="R88" s="51"/>
      <c r="S88" s="51"/>
      <c r="T88" s="51"/>
      <c r="U88" s="51"/>
      <c r="V88" s="7"/>
      <c r="W88" s="7"/>
      <c r="X88" s="7"/>
      <c r="Y88" s="7"/>
      <c r="Z88" s="7"/>
      <c r="AA88" s="7"/>
      <c r="AB88" s="7"/>
    </row>
    <row r="89" spans="1:28" s="2" customFormat="1" ht="15" x14ac:dyDescent="0.25">
      <c r="A89" s="84"/>
      <c r="B89" s="50" t="s">
        <v>78</v>
      </c>
      <c r="C89" s="31">
        <v>1</v>
      </c>
      <c r="D89" s="31"/>
      <c r="E89" s="32"/>
      <c r="F89" s="32"/>
      <c r="G89" s="32"/>
      <c r="H89" s="32"/>
      <c r="I89" s="32"/>
      <c r="J89" s="33"/>
      <c r="K89" s="58">
        <f>C89*C90*C91*C92</f>
        <v>143</v>
      </c>
      <c r="L89" s="125"/>
      <c r="M89" s="131"/>
      <c r="N89" s="164"/>
      <c r="O89" s="249"/>
      <c r="P89" s="249"/>
      <c r="Q89" s="249"/>
      <c r="R89" s="249"/>
      <c r="S89" s="249"/>
      <c r="T89" s="249"/>
      <c r="U89" s="249"/>
      <c r="V89" s="7"/>
      <c r="W89" s="7"/>
      <c r="X89" s="7"/>
      <c r="Y89" s="7"/>
      <c r="Z89" s="7"/>
      <c r="AA89" s="7"/>
      <c r="AB89" s="7"/>
    </row>
    <row r="90" spans="1:28" s="2" customFormat="1" ht="15" x14ac:dyDescent="0.25">
      <c r="A90" s="84"/>
      <c r="B90" s="50" t="s">
        <v>81</v>
      </c>
      <c r="C90" s="32">
        <v>0.55000000000000004</v>
      </c>
      <c r="D90" s="31"/>
      <c r="E90" s="32"/>
      <c r="F90" s="32"/>
      <c r="G90" s="32"/>
      <c r="H90" s="32"/>
      <c r="I90" s="32"/>
      <c r="J90" s="33"/>
      <c r="K90" s="58"/>
      <c r="L90" s="125"/>
      <c r="M90" s="131"/>
      <c r="N90" s="163"/>
      <c r="O90" s="165"/>
      <c r="P90" s="150"/>
      <c r="Q90" s="150"/>
      <c r="R90" s="51"/>
      <c r="S90" s="51"/>
      <c r="T90" s="51"/>
      <c r="U90" s="51"/>
      <c r="V90" s="7"/>
      <c r="W90" s="7"/>
      <c r="X90" s="7"/>
      <c r="Y90" s="7"/>
      <c r="Z90" s="7"/>
      <c r="AA90" s="7"/>
      <c r="AB90" s="7"/>
    </row>
    <row r="91" spans="1:28" s="2" customFormat="1" ht="15" x14ac:dyDescent="0.25">
      <c r="A91" s="84"/>
      <c r="B91" s="50" t="s">
        <v>80</v>
      </c>
      <c r="C91" s="31">
        <v>200</v>
      </c>
      <c r="D91" s="31"/>
      <c r="E91" s="32"/>
      <c r="F91" s="32"/>
      <c r="G91" s="32"/>
      <c r="H91" s="32"/>
      <c r="I91" s="32"/>
      <c r="J91" s="33"/>
      <c r="K91" s="58"/>
      <c r="L91" s="125"/>
      <c r="M91" s="131"/>
      <c r="N91" s="165"/>
      <c r="O91" s="165"/>
      <c r="P91" s="150"/>
      <c r="Q91" s="150"/>
      <c r="R91" s="51"/>
      <c r="S91" s="51"/>
      <c r="T91" s="51"/>
      <c r="U91" s="51"/>
      <c r="V91" s="7"/>
      <c r="W91" s="7"/>
      <c r="X91" s="7"/>
      <c r="Y91" s="7"/>
      <c r="Z91" s="7"/>
      <c r="AA91" s="7"/>
      <c r="AB91" s="7"/>
    </row>
    <row r="92" spans="1:28" s="2" customFormat="1" ht="15" x14ac:dyDescent="0.25">
      <c r="A92" s="84"/>
      <c r="B92" s="50" t="s">
        <v>79</v>
      </c>
      <c r="C92" s="31">
        <v>1.3</v>
      </c>
      <c r="D92" s="31"/>
      <c r="E92" s="32"/>
      <c r="F92" s="32"/>
      <c r="G92" s="32"/>
      <c r="H92" s="32"/>
      <c r="I92" s="32"/>
      <c r="J92" s="35"/>
      <c r="K92" s="58"/>
      <c r="L92" s="125"/>
      <c r="M92" s="131"/>
      <c r="N92" s="163"/>
      <c r="O92" s="150"/>
      <c r="P92" s="150"/>
      <c r="Q92" s="150"/>
      <c r="R92" s="51"/>
      <c r="S92" s="51"/>
      <c r="T92" s="51"/>
      <c r="U92" s="51"/>
      <c r="V92" s="7"/>
      <c r="W92" s="7"/>
      <c r="X92" s="7"/>
      <c r="Y92" s="7"/>
      <c r="Z92" s="7"/>
      <c r="AA92" s="7"/>
      <c r="AB92" s="7"/>
    </row>
    <row r="93" spans="1:28" s="2" customFormat="1" ht="18.75" customHeight="1" x14ac:dyDescent="0.25">
      <c r="A93" s="77">
        <v>8</v>
      </c>
      <c r="B93" s="199" t="s">
        <v>39</v>
      </c>
      <c r="C93" s="199"/>
      <c r="D93" s="199"/>
      <c r="E93" s="199"/>
      <c r="F93" s="199"/>
      <c r="G93" s="199"/>
      <c r="H93" s="199"/>
      <c r="I93" s="199"/>
      <c r="J93" s="199"/>
      <c r="K93" s="63">
        <f>K34+K38+K41+K48+K54+K57+K63+K67+K72+K76+K80+K86+K89</f>
        <v>3544.46</v>
      </c>
      <c r="L93" s="166"/>
      <c r="M93" s="131"/>
      <c r="N93" s="132"/>
      <c r="O93" s="132"/>
      <c r="P93" s="132"/>
      <c r="Q93" s="132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spans="1:28" s="2" customFormat="1" ht="27.75" hidden="1" customHeight="1" x14ac:dyDescent="0.25">
      <c r="A94" s="77"/>
      <c r="B94" s="64" t="s">
        <v>40</v>
      </c>
      <c r="C94" s="65">
        <v>0.25</v>
      </c>
      <c r="D94" s="66"/>
      <c r="E94" s="66"/>
      <c r="F94" s="66"/>
      <c r="G94" s="66"/>
      <c r="H94" s="66"/>
      <c r="I94" s="66"/>
      <c r="J94" s="66"/>
      <c r="K94" s="67">
        <f>K93*0</f>
        <v>0</v>
      </c>
      <c r="L94" s="166"/>
      <c r="M94" s="131"/>
      <c r="N94" s="167" t="s">
        <v>47</v>
      </c>
      <c r="O94" s="132"/>
      <c r="P94" s="132"/>
      <c r="Q94" s="132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</row>
    <row r="95" spans="1:28" s="2" customFormat="1" ht="18.75" customHeight="1" x14ac:dyDescent="0.25">
      <c r="A95" s="77">
        <v>9</v>
      </c>
      <c r="B95" s="68" t="s">
        <v>134</v>
      </c>
      <c r="C95" s="69">
        <f>'дефляторы до 19г'!D11</f>
        <v>14.46</v>
      </c>
      <c r="D95" s="29"/>
      <c r="E95" s="26"/>
      <c r="F95" s="26"/>
      <c r="G95" s="26"/>
      <c r="H95" s="26"/>
      <c r="I95" s="26"/>
      <c r="J95" s="37"/>
      <c r="K95" s="70">
        <f>K93*C95</f>
        <v>51252.89</v>
      </c>
      <c r="L95" s="168"/>
      <c r="M95" s="131"/>
      <c r="N95" s="132"/>
      <c r="O95" s="132"/>
      <c r="P95" s="132"/>
      <c r="Q95" s="132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spans="1:28" s="2" customFormat="1" ht="24" customHeight="1" x14ac:dyDescent="0.3">
      <c r="A96" s="77">
        <v>10</v>
      </c>
      <c r="B96" s="73" t="s">
        <v>82</v>
      </c>
      <c r="C96" s="200" t="s">
        <v>83</v>
      </c>
      <c r="D96" s="201"/>
      <c r="E96" s="201"/>
      <c r="F96" s="201"/>
      <c r="G96" s="201"/>
      <c r="H96" s="201"/>
      <c r="I96" s="201"/>
      <c r="J96" s="201"/>
      <c r="K96" s="202"/>
      <c r="L96" s="169"/>
      <c r="M96" s="131"/>
      <c r="N96" s="252"/>
      <c r="O96" s="252"/>
      <c r="P96" s="252"/>
      <c r="Q96" s="252"/>
      <c r="R96" s="252"/>
      <c r="S96" s="252"/>
      <c r="T96" s="7"/>
      <c r="U96" s="7"/>
      <c r="V96" s="7"/>
      <c r="W96" s="7"/>
      <c r="X96" s="7"/>
      <c r="Y96" s="7"/>
      <c r="Z96" s="7"/>
      <c r="AA96" s="7"/>
      <c r="AB96" s="7"/>
    </row>
    <row r="97" spans="1:28" s="2" customFormat="1" ht="24" customHeight="1" x14ac:dyDescent="0.25">
      <c r="A97" s="77"/>
      <c r="B97" s="72" t="s">
        <v>84</v>
      </c>
      <c r="C97" s="75">
        <v>0.2</v>
      </c>
      <c r="D97" s="72"/>
      <c r="E97" s="72"/>
      <c r="F97" s="72"/>
      <c r="G97" s="72"/>
      <c r="H97" s="72"/>
      <c r="I97" s="72"/>
      <c r="J97" s="72"/>
      <c r="K97" s="76">
        <f>C98*C97</f>
        <v>9315.1</v>
      </c>
      <c r="L97" s="169"/>
      <c r="M97" s="131"/>
      <c r="N97" s="170"/>
      <c r="O97" s="170"/>
      <c r="P97" s="170"/>
      <c r="Q97" s="170"/>
      <c r="R97" s="112"/>
      <c r="S97" s="112"/>
      <c r="T97" s="7"/>
      <c r="U97" s="7"/>
      <c r="V97" s="7"/>
      <c r="W97" s="7"/>
      <c r="X97" s="7"/>
      <c r="Y97" s="7"/>
      <c r="Z97" s="7"/>
      <c r="AA97" s="7"/>
      <c r="AB97" s="7"/>
    </row>
    <row r="98" spans="1:28" s="2" customFormat="1" ht="24" customHeight="1" x14ac:dyDescent="0.25">
      <c r="A98" s="77"/>
      <c r="B98" s="72" t="s">
        <v>133</v>
      </c>
      <c r="C98" s="74">
        <f>(K41+K48+K54+K57+K72+K76+K80+K86+K89)*C95</f>
        <v>46575.519999999997</v>
      </c>
      <c r="D98" s="72"/>
      <c r="E98" s="72"/>
      <c r="F98" s="72"/>
      <c r="G98" s="72"/>
      <c r="H98" s="72"/>
      <c r="I98" s="72"/>
      <c r="J98" s="72"/>
      <c r="K98" s="72"/>
      <c r="L98" s="169"/>
      <c r="M98" s="131"/>
      <c r="N98" s="170"/>
      <c r="O98" s="170"/>
      <c r="P98" s="170"/>
      <c r="Q98" s="170"/>
      <c r="R98" s="112"/>
      <c r="S98" s="112"/>
      <c r="T98" s="7"/>
      <c r="U98" s="7"/>
      <c r="V98" s="7"/>
      <c r="W98" s="7"/>
      <c r="X98" s="7"/>
      <c r="Y98" s="7"/>
      <c r="Z98" s="7"/>
      <c r="AA98" s="7"/>
      <c r="AB98" s="7"/>
    </row>
    <row r="99" spans="1:28" s="2" customFormat="1" ht="24" customHeight="1" x14ac:dyDescent="0.25">
      <c r="A99" s="77">
        <v>11</v>
      </c>
      <c r="B99" s="86" t="s">
        <v>85</v>
      </c>
      <c r="C99" s="74"/>
      <c r="D99" s="72"/>
      <c r="E99" s="72"/>
      <c r="F99" s="72"/>
      <c r="G99" s="72"/>
      <c r="H99" s="72"/>
      <c r="I99" s="72"/>
      <c r="J99" s="72"/>
      <c r="K99" s="74">
        <f>K95+K97</f>
        <v>60567.99</v>
      </c>
      <c r="L99" s="169"/>
      <c r="M99" s="131"/>
      <c r="N99" s="170"/>
      <c r="O99" s="170"/>
      <c r="P99" s="170"/>
      <c r="Q99" s="170"/>
      <c r="R99" s="112"/>
      <c r="S99" s="112"/>
      <c r="T99" s="7"/>
      <c r="U99" s="7"/>
      <c r="V99" s="7"/>
      <c r="W99" s="7"/>
      <c r="X99" s="7"/>
      <c r="Y99" s="7"/>
      <c r="Z99" s="7"/>
      <c r="AA99" s="7"/>
      <c r="AB99" s="7"/>
    </row>
    <row r="100" spans="1:28" s="2" customFormat="1" ht="20.25" customHeight="1" x14ac:dyDescent="0.25">
      <c r="A100" s="77"/>
      <c r="B100" s="208" t="s">
        <v>122</v>
      </c>
      <c r="C100" s="208"/>
      <c r="D100" s="208"/>
      <c r="E100" s="208"/>
      <c r="F100" s="208"/>
      <c r="G100" s="208"/>
      <c r="H100" s="208"/>
      <c r="I100" s="208"/>
      <c r="J100" s="208"/>
      <c r="K100" s="71">
        <f>K99</f>
        <v>60567.99</v>
      </c>
      <c r="L100" s="171"/>
      <c r="M100" s="131"/>
      <c r="N100" s="132"/>
      <c r="O100" s="132"/>
      <c r="P100" s="132"/>
      <c r="Q100" s="132"/>
      <c r="R100" s="132"/>
      <c r="S100" s="132"/>
      <c r="T100" s="132"/>
      <c r="U100" s="132"/>
      <c r="V100" s="132"/>
      <c r="W100" s="7"/>
      <c r="X100" s="7"/>
      <c r="Y100" s="7"/>
      <c r="Z100" s="7"/>
      <c r="AA100" s="7"/>
      <c r="AB100" s="7"/>
    </row>
    <row r="101" spans="1:28" x14ac:dyDescent="0.2">
      <c r="X101" s="2"/>
      <c r="Y101" s="2"/>
      <c r="Z101" s="2"/>
      <c r="AA101" s="2"/>
      <c r="AB101" s="2"/>
    </row>
    <row r="102" spans="1:28" x14ac:dyDescent="0.2">
      <c r="B102" s="93" t="s">
        <v>97</v>
      </c>
    </row>
    <row r="103" spans="1:28" x14ac:dyDescent="0.2">
      <c r="B103" s="93"/>
    </row>
    <row r="104" spans="1:28" ht="17.25" customHeight="1" x14ac:dyDescent="0.2">
      <c r="B104" s="93" t="s">
        <v>123</v>
      </c>
      <c r="R104" s="128"/>
      <c r="S104" s="128"/>
      <c r="T104" s="128"/>
      <c r="U104" s="128"/>
      <c r="V104" s="128"/>
    </row>
    <row r="105" spans="1:28" s="105" customFormat="1" ht="27.75" customHeight="1" x14ac:dyDescent="0.2">
      <c r="A105" s="103"/>
      <c r="B105" s="209" t="s">
        <v>103</v>
      </c>
      <c r="C105" s="209"/>
      <c r="D105" s="209"/>
      <c r="E105" s="209"/>
      <c r="F105" s="209"/>
      <c r="G105" s="209"/>
      <c r="H105" s="209"/>
      <c r="I105" s="209"/>
      <c r="J105" s="209"/>
      <c r="K105" s="209"/>
      <c r="L105" s="172"/>
      <c r="M105" s="173"/>
      <c r="N105" s="172"/>
      <c r="O105" s="172"/>
      <c r="P105" s="172"/>
      <c r="Q105" s="172"/>
      <c r="R105" s="104"/>
      <c r="S105" s="104"/>
      <c r="T105" s="104"/>
      <c r="U105" s="104"/>
      <c r="V105" s="104"/>
      <c r="W105" s="104"/>
    </row>
    <row r="106" spans="1:28" s="105" customFormat="1" ht="15.75" customHeight="1" x14ac:dyDescent="0.25">
      <c r="A106" s="103"/>
      <c r="B106" s="210" t="s">
        <v>104</v>
      </c>
      <c r="C106" s="210"/>
      <c r="D106" s="210"/>
      <c r="E106" s="210"/>
      <c r="F106" s="210"/>
      <c r="G106" s="210"/>
      <c r="H106" s="210"/>
      <c r="I106" s="210"/>
      <c r="J106" s="210"/>
      <c r="K106" s="210"/>
      <c r="L106" s="172"/>
      <c r="M106" s="173"/>
      <c r="N106" s="172"/>
      <c r="O106" s="172"/>
      <c r="P106" s="172"/>
      <c r="Q106" s="172"/>
      <c r="R106" s="104"/>
      <c r="S106" s="104"/>
      <c r="T106" s="104"/>
      <c r="U106" s="104"/>
      <c r="V106" s="104"/>
      <c r="W106" s="104"/>
    </row>
    <row r="107" spans="1:28" s="105" customFormat="1" ht="15.75" customHeight="1" x14ac:dyDescent="0.25">
      <c r="A107" s="103"/>
      <c r="B107" s="210" t="s">
        <v>99</v>
      </c>
      <c r="C107" s="210"/>
      <c r="D107" s="210"/>
      <c r="E107" s="210"/>
      <c r="F107" s="210"/>
      <c r="G107" s="210"/>
      <c r="H107" s="210"/>
      <c r="I107" s="210"/>
      <c r="J107" s="104"/>
      <c r="K107" s="104"/>
      <c r="L107" s="172"/>
      <c r="M107" s="173"/>
      <c r="N107" s="172"/>
      <c r="O107" s="172"/>
      <c r="P107" s="172"/>
      <c r="Q107" s="172"/>
      <c r="R107" s="104"/>
      <c r="S107" s="104"/>
      <c r="T107" s="104"/>
      <c r="U107" s="104"/>
      <c r="V107" s="104"/>
      <c r="W107" s="104"/>
    </row>
    <row r="108" spans="1:28" s="105" customFormat="1" ht="15.75" customHeight="1" x14ac:dyDescent="0.25">
      <c r="A108" s="103"/>
      <c r="B108" s="210" t="s">
        <v>102</v>
      </c>
      <c r="C108" s="210"/>
      <c r="D108" s="210"/>
      <c r="E108" s="210"/>
      <c r="F108" s="210"/>
      <c r="G108" s="210"/>
      <c r="H108" s="210"/>
      <c r="I108" s="210"/>
      <c r="J108" s="104"/>
      <c r="K108" s="104"/>
      <c r="L108" s="172"/>
      <c r="M108" s="173"/>
      <c r="N108" s="172"/>
      <c r="O108" s="172"/>
      <c r="P108" s="172"/>
      <c r="Q108" s="172"/>
      <c r="R108" s="104"/>
      <c r="S108" s="104"/>
      <c r="T108" s="104"/>
      <c r="U108" s="104"/>
      <c r="V108" s="104"/>
      <c r="W108" s="104"/>
    </row>
    <row r="109" spans="1:28" s="105" customFormat="1" ht="15.75" customHeight="1" x14ac:dyDescent="0.2">
      <c r="A109" s="103"/>
      <c r="B109" s="207" t="s">
        <v>101</v>
      </c>
      <c r="C109" s="207"/>
      <c r="D109" s="207"/>
      <c r="E109" s="207"/>
      <c r="F109" s="207"/>
      <c r="G109" s="207"/>
      <c r="H109" s="207"/>
      <c r="I109" s="207"/>
      <c r="J109" s="207"/>
      <c r="K109" s="207"/>
      <c r="L109" s="172"/>
      <c r="M109" s="173"/>
      <c r="N109" s="172"/>
      <c r="O109" s="172"/>
      <c r="P109" s="172"/>
      <c r="Q109" s="172"/>
      <c r="R109" s="104"/>
      <c r="S109" s="104"/>
      <c r="T109" s="104"/>
      <c r="U109" s="104"/>
      <c r="V109" s="104"/>
      <c r="W109" s="104"/>
    </row>
    <row r="111" spans="1:28" ht="15" x14ac:dyDescent="0.2">
      <c r="B111" s="180" t="s">
        <v>124</v>
      </c>
    </row>
    <row r="113" spans="2:5" ht="15.75" x14ac:dyDescent="0.2">
      <c r="B113" s="185" t="s">
        <v>131</v>
      </c>
      <c r="C113" s="186"/>
      <c r="D113" s="186"/>
      <c r="E113" s="187" t="s">
        <v>130</v>
      </c>
    </row>
  </sheetData>
  <mergeCells count="57">
    <mergeCell ref="I4:K4"/>
    <mergeCell ref="D20:K20"/>
    <mergeCell ref="A9:K9"/>
    <mergeCell ref="A10:B10"/>
    <mergeCell ref="C10:K10"/>
    <mergeCell ref="A11:B11"/>
    <mergeCell ref="C11:K11"/>
    <mergeCell ref="A12:B14"/>
    <mergeCell ref="C12:K12"/>
    <mergeCell ref="C13:K13"/>
    <mergeCell ref="C14:K14"/>
    <mergeCell ref="A26:B26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C62:K62"/>
    <mergeCell ref="B63:B66"/>
    <mergeCell ref="O58:U58"/>
    <mergeCell ref="C27:E27"/>
    <mergeCell ref="B29:B31"/>
    <mergeCell ref="A32:K32"/>
    <mergeCell ref="C33:K33"/>
    <mergeCell ref="B34:B37"/>
    <mergeCell ref="C40:K40"/>
    <mergeCell ref="B41:B47"/>
    <mergeCell ref="B48:B51"/>
    <mergeCell ref="C53:K53"/>
    <mergeCell ref="B54:B56"/>
    <mergeCell ref="B57:B61"/>
    <mergeCell ref="O63:AB63"/>
    <mergeCell ref="B67:B70"/>
    <mergeCell ref="C71:K71"/>
    <mergeCell ref="B76:B78"/>
    <mergeCell ref="C79:K79"/>
    <mergeCell ref="B72:B75"/>
    <mergeCell ref="B80:B84"/>
    <mergeCell ref="B85:B86"/>
    <mergeCell ref="B87:B88"/>
    <mergeCell ref="C87:K87"/>
    <mergeCell ref="B109:K109"/>
    <mergeCell ref="B100:J100"/>
    <mergeCell ref="B105:K105"/>
    <mergeCell ref="B106:K106"/>
    <mergeCell ref="B107:I107"/>
    <mergeCell ref="B108:I108"/>
    <mergeCell ref="N87:T87"/>
    <mergeCell ref="O89:U89"/>
    <mergeCell ref="B93:J93"/>
    <mergeCell ref="C96:K96"/>
    <mergeCell ref="N96:S9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48"/>
  <sheetViews>
    <sheetView view="pageBreakPreview" topLeftCell="A336" zoomScale="70" zoomScaleNormal="70" zoomScaleSheetLayoutView="70" workbookViewId="0">
      <selection activeCell="I295" sqref="I295"/>
    </sheetView>
  </sheetViews>
  <sheetFormatPr defaultRowHeight="12.75" x14ac:dyDescent="0.2"/>
  <cols>
    <col min="1" max="1" width="4.28515625" style="78" customWidth="1"/>
    <col min="2" max="2" width="46.28515625" style="2" customWidth="1"/>
    <col min="3" max="3" width="14.5703125" style="2" customWidth="1"/>
    <col min="4" max="4" width="8.85546875" style="2" customWidth="1"/>
    <col min="5" max="5" width="15.7109375" style="2" customWidth="1"/>
    <col min="6" max="6" width="7.42578125" style="2" customWidth="1"/>
    <col min="7" max="7" width="8.7109375" style="2" customWidth="1"/>
    <col min="8" max="8" width="8.140625" style="2" customWidth="1"/>
    <col min="9" max="9" width="8.42578125" style="2" customWidth="1"/>
    <col min="10" max="10" width="11.7109375" style="2" customWidth="1"/>
    <col min="11" max="11" width="15.7109375" style="2" customWidth="1"/>
    <col min="12" max="12" width="14.28515625" style="128" customWidth="1"/>
    <col min="13" max="13" width="12.140625" style="129" customWidth="1"/>
    <col min="14" max="14" width="21.85546875" style="128" customWidth="1"/>
    <col min="15" max="22" width="8.85546875" style="128"/>
    <col min="23" max="23" width="8.85546875" style="2"/>
  </cols>
  <sheetData>
    <row r="1" spans="1:28" ht="15.75" x14ac:dyDescent="0.2">
      <c r="I1" s="181"/>
      <c r="J1" s="181"/>
      <c r="K1" s="182" t="s">
        <v>125</v>
      </c>
    </row>
    <row r="2" spans="1:28" ht="15.75" x14ac:dyDescent="0.2">
      <c r="I2" s="181"/>
      <c r="J2" s="181"/>
      <c r="K2" s="183" t="s">
        <v>126</v>
      </c>
    </row>
    <row r="3" spans="1:28" ht="15.75" x14ac:dyDescent="0.2">
      <c r="I3" s="181"/>
      <c r="J3" s="181"/>
      <c r="K3" s="183" t="s">
        <v>127</v>
      </c>
    </row>
    <row r="4" spans="1:28" ht="31.9" customHeight="1" x14ac:dyDescent="0.2">
      <c r="I4" s="224" t="s">
        <v>128</v>
      </c>
      <c r="J4" s="224"/>
      <c r="K4" s="224"/>
    </row>
    <row r="5" spans="1:28" ht="15.75" x14ac:dyDescent="0.2">
      <c r="I5" s="181"/>
      <c r="J5" s="181"/>
      <c r="K5" s="184" t="s">
        <v>129</v>
      </c>
    </row>
    <row r="7" spans="1:28" ht="21.6" customHeight="1" x14ac:dyDescent="0.25">
      <c r="D7" s="178" t="s">
        <v>118</v>
      </c>
      <c r="X7" s="2"/>
      <c r="Y7" s="2"/>
      <c r="Z7" s="2"/>
      <c r="AA7" s="2"/>
      <c r="AB7" s="2"/>
    </row>
    <row r="8" spans="1:28" ht="9.75" customHeight="1" x14ac:dyDescent="0.25">
      <c r="A8" s="79"/>
      <c r="B8" s="38"/>
      <c r="C8" s="39"/>
      <c r="D8" s="6"/>
      <c r="E8" s="40"/>
      <c r="F8" s="40"/>
      <c r="G8" s="40"/>
      <c r="H8" s="40"/>
      <c r="I8" s="40"/>
      <c r="J8" s="6"/>
      <c r="K8" s="41"/>
      <c r="L8" s="130"/>
      <c r="M8" s="131"/>
      <c r="N8" s="132"/>
      <c r="O8" s="132"/>
      <c r="P8" s="132"/>
      <c r="Q8" s="132"/>
      <c r="R8" s="132"/>
      <c r="S8" s="132"/>
      <c r="T8" s="132"/>
      <c r="U8" s="132"/>
      <c r="V8" s="132"/>
      <c r="W8" s="7"/>
      <c r="X8" s="7"/>
      <c r="Y8" s="7"/>
      <c r="Z8" s="7"/>
      <c r="AA8" s="7"/>
      <c r="AB8" s="7"/>
    </row>
    <row r="9" spans="1:28" ht="49.5" customHeight="1" x14ac:dyDescent="0.25">
      <c r="A9" s="253" t="s">
        <v>136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133"/>
      <c r="M9" s="131"/>
      <c r="N9" s="132"/>
      <c r="O9" s="132"/>
      <c r="P9" s="132"/>
      <c r="Q9" s="132"/>
      <c r="R9" s="132"/>
      <c r="S9" s="132"/>
      <c r="T9" s="132"/>
      <c r="U9" s="132"/>
      <c r="V9" s="132"/>
      <c r="W9" s="7"/>
      <c r="X9" s="7"/>
      <c r="Y9" s="7"/>
      <c r="Z9" s="7"/>
      <c r="AA9" s="7"/>
      <c r="AB9" s="7"/>
    </row>
    <row r="10" spans="1:28" s="1" customFormat="1" ht="36" customHeight="1" x14ac:dyDescent="0.25">
      <c r="A10" s="226" t="s">
        <v>0</v>
      </c>
      <c r="B10" s="227"/>
      <c r="C10" s="254" t="s">
        <v>135</v>
      </c>
      <c r="D10" s="255"/>
      <c r="E10" s="255"/>
      <c r="F10" s="255"/>
      <c r="G10" s="255"/>
      <c r="H10" s="255"/>
      <c r="I10" s="255"/>
      <c r="J10" s="255"/>
      <c r="K10" s="256"/>
      <c r="L10" s="134"/>
      <c r="M10" s="131"/>
      <c r="N10" s="135" t="s">
        <v>105</v>
      </c>
      <c r="O10" s="136" t="s">
        <v>98</v>
      </c>
      <c r="P10" s="132"/>
      <c r="Q10" s="132"/>
      <c r="R10" s="132"/>
      <c r="S10" s="132"/>
      <c r="T10" s="132"/>
      <c r="U10" s="132"/>
      <c r="V10" s="132"/>
      <c r="W10" s="10"/>
      <c r="X10" s="10"/>
      <c r="Y10" s="10"/>
      <c r="Z10" s="10"/>
      <c r="AA10" s="10"/>
      <c r="AB10" s="10"/>
    </row>
    <row r="11" spans="1:28" s="1" customFormat="1" ht="18" customHeight="1" x14ac:dyDescent="0.25">
      <c r="A11" s="231" t="s">
        <v>1</v>
      </c>
      <c r="B11" s="232"/>
      <c r="C11" s="233" t="s">
        <v>92</v>
      </c>
      <c r="D11" s="234"/>
      <c r="E11" s="234"/>
      <c r="F11" s="234"/>
      <c r="G11" s="234"/>
      <c r="H11" s="234"/>
      <c r="I11" s="234"/>
      <c r="J11" s="234"/>
      <c r="K11" s="235"/>
      <c r="L11" s="137"/>
      <c r="M11" s="131"/>
      <c r="N11" s="138">
        <v>46</v>
      </c>
      <c r="O11" s="136">
        <v>60</v>
      </c>
      <c r="P11" s="132"/>
      <c r="Q11" s="132"/>
      <c r="R11" s="132"/>
      <c r="S11" s="132"/>
      <c r="T11" s="132"/>
      <c r="U11" s="132"/>
      <c r="V11" s="132"/>
      <c r="W11" s="10"/>
      <c r="X11" s="10"/>
      <c r="Y11" s="10"/>
      <c r="Z11" s="10"/>
      <c r="AA11" s="10"/>
      <c r="AB11" s="10"/>
    </row>
    <row r="12" spans="1:28" s="1" customFormat="1" ht="15.75" x14ac:dyDescent="0.25">
      <c r="A12" s="236" t="s">
        <v>2</v>
      </c>
      <c r="B12" s="237"/>
      <c r="C12" s="233" t="s">
        <v>93</v>
      </c>
      <c r="D12" s="234"/>
      <c r="E12" s="234"/>
      <c r="F12" s="234"/>
      <c r="G12" s="234"/>
      <c r="H12" s="234"/>
      <c r="I12" s="234"/>
      <c r="J12" s="234"/>
      <c r="K12" s="235"/>
      <c r="L12" s="137"/>
      <c r="M12" s="139"/>
      <c r="N12" s="138">
        <v>47</v>
      </c>
      <c r="O12" s="136">
        <v>100</v>
      </c>
      <c r="P12" s="132"/>
      <c r="Q12" s="132"/>
      <c r="R12" s="132"/>
      <c r="S12" s="132"/>
      <c r="T12" s="132"/>
      <c r="U12" s="132"/>
      <c r="V12" s="132"/>
      <c r="W12" s="10"/>
      <c r="X12" s="10"/>
      <c r="Y12" s="10"/>
      <c r="Z12" s="10"/>
      <c r="AA12" s="10"/>
      <c r="AB12" s="10"/>
    </row>
    <row r="13" spans="1:28" s="1" customFormat="1" ht="15" x14ac:dyDescent="0.25">
      <c r="A13" s="238"/>
      <c r="B13" s="239"/>
      <c r="C13" s="242" t="s">
        <v>91</v>
      </c>
      <c r="D13" s="243"/>
      <c r="E13" s="243"/>
      <c r="F13" s="243"/>
      <c r="G13" s="243"/>
      <c r="H13" s="243"/>
      <c r="I13" s="243"/>
      <c r="J13" s="243"/>
      <c r="K13" s="244"/>
      <c r="L13" s="140"/>
      <c r="M13" s="131"/>
      <c r="N13" s="138">
        <v>49</v>
      </c>
      <c r="O13" s="136">
        <v>200</v>
      </c>
      <c r="P13" s="132"/>
      <c r="Q13" s="132"/>
      <c r="R13" s="132"/>
      <c r="S13" s="132"/>
      <c r="T13" s="132"/>
      <c r="U13" s="132"/>
      <c r="V13" s="132"/>
      <c r="W13" s="10"/>
      <c r="X13" s="10"/>
      <c r="Y13" s="10"/>
      <c r="Z13" s="10"/>
      <c r="AA13" s="10"/>
      <c r="AB13" s="10"/>
    </row>
    <row r="14" spans="1:28" s="1" customFormat="1" ht="16.5" customHeight="1" x14ac:dyDescent="0.25">
      <c r="A14" s="240"/>
      <c r="B14" s="241"/>
      <c r="C14" s="245" t="s">
        <v>96</v>
      </c>
      <c r="D14" s="246"/>
      <c r="E14" s="246"/>
      <c r="F14" s="246"/>
      <c r="G14" s="246"/>
      <c r="H14" s="246"/>
      <c r="I14" s="246"/>
      <c r="J14" s="246"/>
      <c r="K14" s="247"/>
      <c r="L14" s="141"/>
      <c r="M14" s="131"/>
      <c r="N14" s="138">
        <v>51</v>
      </c>
      <c r="O14" s="136">
        <v>300</v>
      </c>
      <c r="P14" s="132"/>
      <c r="Q14" s="132"/>
      <c r="R14" s="132"/>
      <c r="S14" s="132"/>
      <c r="T14" s="132"/>
      <c r="U14" s="132"/>
      <c r="V14" s="132"/>
      <c r="W14" s="10"/>
      <c r="X14" s="10"/>
      <c r="Y14" s="10"/>
      <c r="Z14" s="10"/>
      <c r="AA14" s="10"/>
      <c r="AB14" s="10"/>
    </row>
    <row r="15" spans="1:28" ht="15" x14ac:dyDescent="0.25">
      <c r="A15" s="80" t="s">
        <v>3</v>
      </c>
      <c r="B15" s="191"/>
      <c r="C15" s="8"/>
      <c r="D15" s="6"/>
      <c r="E15" s="42"/>
      <c r="F15" s="40"/>
      <c r="G15" s="40"/>
      <c r="H15" s="40"/>
      <c r="I15" s="40"/>
      <c r="J15" s="6"/>
      <c r="K15" s="6"/>
      <c r="L15" s="142"/>
      <c r="M15" s="131"/>
      <c r="N15" s="138">
        <v>53</v>
      </c>
      <c r="O15" s="136">
        <v>400</v>
      </c>
      <c r="P15" s="132"/>
      <c r="Q15" s="132"/>
      <c r="R15" s="132"/>
      <c r="S15" s="132"/>
      <c r="T15" s="132"/>
      <c r="U15" s="132"/>
      <c r="V15" s="132"/>
      <c r="W15" s="7"/>
      <c r="X15" s="7"/>
      <c r="Y15" s="7"/>
      <c r="Z15" s="7"/>
      <c r="AA15" s="7"/>
      <c r="AB15" s="7"/>
    </row>
    <row r="16" spans="1:28" ht="15" customHeight="1" x14ac:dyDescent="0.25">
      <c r="A16" s="222" t="s">
        <v>94</v>
      </c>
      <c r="B16" s="222"/>
      <c r="C16" s="90">
        <v>300</v>
      </c>
      <c r="D16" s="6"/>
      <c r="E16" s="87" t="s">
        <v>95</v>
      </c>
      <c r="F16" s="40"/>
      <c r="G16" s="40"/>
      <c r="H16" s="40"/>
      <c r="I16" s="40"/>
      <c r="J16" s="6"/>
      <c r="K16" s="6"/>
      <c r="L16" s="142"/>
      <c r="M16" s="131"/>
      <c r="N16" s="138">
        <v>55</v>
      </c>
      <c r="O16" s="136">
        <v>500</v>
      </c>
      <c r="P16" s="132"/>
      <c r="Q16" s="132"/>
      <c r="R16" s="132"/>
      <c r="S16" s="132"/>
      <c r="T16" s="132"/>
      <c r="U16" s="132"/>
      <c r="V16" s="132"/>
      <c r="W16" s="7"/>
      <c r="X16" s="7"/>
      <c r="Y16" s="7"/>
      <c r="Z16" s="7"/>
      <c r="AA16" s="7"/>
      <c r="AB16" s="7"/>
    </row>
    <row r="17" spans="1:28" ht="15" x14ac:dyDescent="0.25">
      <c r="A17" s="222" t="s">
        <v>4</v>
      </c>
      <c r="B17" s="222"/>
      <c r="C17" s="94">
        <f>E17*F17/10000</f>
        <v>0.24</v>
      </c>
      <c r="D17" s="98"/>
      <c r="E17" s="91">
        <v>8</v>
      </c>
      <c r="F17" s="92">
        <f>C16</f>
        <v>300</v>
      </c>
      <c r="G17" s="99"/>
      <c r="H17" s="88"/>
      <c r="I17" s="88"/>
      <c r="J17" s="4"/>
      <c r="K17" s="4"/>
      <c r="L17" s="142"/>
      <c r="M17" s="131"/>
      <c r="N17" s="138">
        <v>57</v>
      </c>
      <c r="O17" s="136">
        <v>600</v>
      </c>
      <c r="P17" s="132"/>
      <c r="Q17" s="132"/>
      <c r="R17" s="132"/>
      <c r="S17" s="132"/>
      <c r="T17" s="132"/>
      <c r="U17" s="132"/>
      <c r="V17" s="132"/>
      <c r="W17" s="7"/>
      <c r="X17" s="7"/>
      <c r="Y17" s="7"/>
      <c r="Z17" s="7"/>
      <c r="AA17" s="7"/>
      <c r="AB17" s="7"/>
    </row>
    <row r="18" spans="1:28" ht="15" x14ac:dyDescent="0.25">
      <c r="A18" s="222" t="s">
        <v>5</v>
      </c>
      <c r="B18" s="222"/>
      <c r="C18" s="8">
        <v>1</v>
      </c>
      <c r="D18" s="4"/>
      <c r="E18" s="100"/>
      <c r="F18" s="101"/>
      <c r="G18" s="88"/>
      <c r="H18" s="88"/>
      <c r="I18" s="88"/>
      <c r="J18" s="4"/>
      <c r="K18" s="4"/>
      <c r="L18" s="142"/>
      <c r="M18" s="131"/>
      <c r="N18" s="138">
        <v>60</v>
      </c>
      <c r="O18" s="136">
        <v>700</v>
      </c>
      <c r="P18" s="132"/>
      <c r="Q18" s="132"/>
      <c r="R18" s="132"/>
      <c r="S18" s="132"/>
      <c r="T18" s="132"/>
      <c r="U18" s="132"/>
      <c r="V18" s="132"/>
      <c r="W18" s="7"/>
      <c r="X18" s="7"/>
      <c r="Y18" s="7"/>
      <c r="Z18" s="7"/>
      <c r="AA18" s="7"/>
      <c r="AB18" s="7"/>
    </row>
    <row r="19" spans="1:28" ht="15" x14ac:dyDescent="0.25">
      <c r="A19" s="222" t="s">
        <v>6</v>
      </c>
      <c r="B19" s="222"/>
      <c r="C19" s="8">
        <v>5</v>
      </c>
      <c r="D19" s="4"/>
      <c r="E19" s="87"/>
      <c r="F19" s="88"/>
      <c r="G19" s="88"/>
      <c r="H19" s="88"/>
      <c r="I19" s="88"/>
      <c r="J19" s="4"/>
      <c r="K19" s="4"/>
      <c r="L19" s="142"/>
      <c r="M19" s="143"/>
      <c r="N19" s="144">
        <v>61</v>
      </c>
      <c r="O19" s="145">
        <v>800</v>
      </c>
      <c r="P19" s="143"/>
      <c r="Q19" s="143"/>
      <c r="R19" s="143"/>
      <c r="S19" s="143"/>
      <c r="T19" s="143"/>
      <c r="U19" s="143"/>
      <c r="V19" s="143"/>
      <c r="W19" s="102"/>
      <c r="X19" s="7"/>
      <c r="Y19" s="7"/>
      <c r="Z19" s="7"/>
      <c r="AA19" s="7"/>
      <c r="AB19" s="7"/>
    </row>
    <row r="20" spans="1:28" ht="15.75" customHeight="1" x14ac:dyDescent="0.25">
      <c r="A20" s="222" t="s">
        <v>7</v>
      </c>
      <c r="B20" s="222"/>
      <c r="C20" s="8">
        <f>C21*4+1</f>
        <v>5</v>
      </c>
      <c r="D20" s="210"/>
      <c r="E20" s="210"/>
      <c r="F20" s="210"/>
      <c r="G20" s="210"/>
      <c r="H20" s="210"/>
      <c r="I20" s="210"/>
      <c r="J20" s="210"/>
      <c r="K20" s="210"/>
      <c r="L20" s="142"/>
      <c r="M20" s="143"/>
      <c r="N20" s="144">
        <v>63.5</v>
      </c>
      <c r="O20" s="145">
        <v>900</v>
      </c>
      <c r="P20" s="143"/>
      <c r="Q20" s="143"/>
      <c r="R20" s="143"/>
      <c r="S20" s="143"/>
      <c r="T20" s="143"/>
      <c r="U20" s="143"/>
      <c r="V20" s="143"/>
      <c r="W20" s="102"/>
      <c r="X20" s="7"/>
      <c r="Y20" s="7"/>
      <c r="Z20" s="7"/>
      <c r="AA20" s="7"/>
      <c r="AB20" s="7"/>
    </row>
    <row r="21" spans="1:28" ht="15" x14ac:dyDescent="0.25">
      <c r="A21" s="222" t="s">
        <v>8</v>
      </c>
      <c r="B21" s="222"/>
      <c r="C21" s="8">
        <v>1</v>
      </c>
      <c r="D21" s="6"/>
      <c r="E21" s="42"/>
      <c r="F21" s="40"/>
      <c r="G21" s="40"/>
      <c r="H21" s="40"/>
      <c r="I21" s="40"/>
      <c r="J21" s="6"/>
      <c r="K21" s="6"/>
      <c r="L21" s="142"/>
      <c r="M21" s="143"/>
      <c r="N21" s="144">
        <v>65</v>
      </c>
      <c r="O21" s="145">
        <v>1000</v>
      </c>
      <c r="P21" s="143"/>
      <c r="Q21" s="143"/>
      <c r="R21" s="143"/>
      <c r="S21" s="143"/>
      <c r="T21" s="143"/>
      <c r="U21" s="143"/>
      <c r="V21" s="143"/>
      <c r="W21" s="102"/>
      <c r="X21" s="7"/>
      <c r="Y21" s="7"/>
      <c r="Z21" s="7"/>
      <c r="AA21" s="7"/>
      <c r="AB21" s="7"/>
    </row>
    <row r="22" spans="1:28" ht="15" x14ac:dyDescent="0.25">
      <c r="A22" s="222" t="s">
        <v>9</v>
      </c>
      <c r="B22" s="222"/>
      <c r="C22" s="9">
        <f>F17/1000</f>
        <v>0.3</v>
      </c>
      <c r="D22" s="4" t="s">
        <v>73</v>
      </c>
      <c r="E22" s="87"/>
      <c r="F22" s="88"/>
      <c r="G22" s="89">
        <f>C22/100</f>
        <v>3.0000000000000001E-3</v>
      </c>
      <c r="H22" s="40"/>
      <c r="I22" s="40" t="s">
        <v>86</v>
      </c>
      <c r="J22" s="6"/>
      <c r="K22" s="6"/>
      <c r="L22" s="142"/>
      <c r="M22" s="131"/>
      <c r="N22" s="138">
        <v>80</v>
      </c>
      <c r="O22" s="136">
        <v>2000</v>
      </c>
      <c r="P22" s="132"/>
      <c r="Q22" s="132"/>
      <c r="R22" s="132"/>
      <c r="S22" s="132"/>
      <c r="T22" s="132"/>
      <c r="U22" s="132"/>
      <c r="V22" s="132"/>
      <c r="W22" s="7"/>
      <c r="X22" s="7"/>
      <c r="Y22" s="7"/>
      <c r="Z22" s="7"/>
      <c r="AA22" s="7"/>
      <c r="AB22" s="7"/>
    </row>
    <row r="23" spans="1:28" ht="15" x14ac:dyDescent="0.25">
      <c r="A23" s="222" t="s">
        <v>10</v>
      </c>
      <c r="B23" s="222"/>
      <c r="C23" s="8">
        <f>C17/1000</f>
        <v>2.4000000000000001E-4</v>
      </c>
      <c r="D23" s="4"/>
      <c r="E23" s="42"/>
      <c r="F23" s="40"/>
      <c r="G23" s="40"/>
      <c r="H23" s="40"/>
      <c r="I23" s="40"/>
      <c r="J23" s="6"/>
      <c r="K23" s="6"/>
      <c r="L23" s="142"/>
      <c r="M23" s="131"/>
      <c r="N23" s="138">
        <v>99</v>
      </c>
      <c r="O23" s="136">
        <v>3000</v>
      </c>
      <c r="P23" s="132"/>
      <c r="Q23" s="132"/>
      <c r="R23" s="132"/>
      <c r="S23" s="132"/>
      <c r="T23" s="132"/>
      <c r="U23" s="132"/>
      <c r="V23" s="132"/>
      <c r="W23" s="7"/>
      <c r="X23" s="7"/>
      <c r="Y23" s="7"/>
      <c r="Z23" s="7"/>
      <c r="AA23" s="7"/>
      <c r="AB23" s="7"/>
    </row>
    <row r="24" spans="1:28" ht="15" x14ac:dyDescent="0.25">
      <c r="A24" s="223" t="s">
        <v>11</v>
      </c>
      <c r="B24" s="223"/>
      <c r="C24" s="8">
        <v>3</v>
      </c>
      <c r="D24" s="4" t="s">
        <v>50</v>
      </c>
      <c r="E24" s="42"/>
      <c r="F24" s="40"/>
      <c r="G24" s="40"/>
      <c r="H24" s="40"/>
      <c r="I24" s="40"/>
      <c r="J24" s="6"/>
      <c r="K24" s="6"/>
      <c r="L24" s="142"/>
      <c r="M24" s="131"/>
      <c r="N24" s="138">
        <v>118</v>
      </c>
      <c r="O24" s="136">
        <v>4000</v>
      </c>
      <c r="P24" s="132"/>
      <c r="Q24" s="132"/>
      <c r="R24" s="132"/>
      <c r="S24" s="132"/>
      <c r="T24" s="132"/>
      <c r="U24" s="132"/>
      <c r="V24" s="132"/>
      <c r="W24" s="7"/>
      <c r="X24" s="7"/>
      <c r="Y24" s="7"/>
      <c r="Z24" s="7"/>
      <c r="AA24" s="7"/>
      <c r="AB24" s="7"/>
    </row>
    <row r="25" spans="1:28" ht="15" x14ac:dyDescent="0.25">
      <c r="A25" s="223" t="s">
        <v>67</v>
      </c>
      <c r="B25" s="223"/>
      <c r="C25" s="9">
        <v>12</v>
      </c>
      <c r="D25" s="6"/>
      <c r="E25" s="42"/>
      <c r="F25" s="40"/>
      <c r="G25" s="40"/>
      <c r="H25" s="40"/>
      <c r="I25" s="40"/>
      <c r="J25" s="6"/>
      <c r="K25" s="6"/>
      <c r="L25" s="142"/>
      <c r="M25" s="131"/>
      <c r="N25" s="138">
        <v>131</v>
      </c>
      <c r="O25" s="136">
        <v>5000</v>
      </c>
      <c r="P25" s="132"/>
      <c r="Q25" s="132"/>
      <c r="R25" s="132"/>
      <c r="S25" s="132"/>
      <c r="T25" s="132"/>
      <c r="U25" s="132"/>
      <c r="V25" s="132"/>
      <c r="W25" s="7"/>
      <c r="X25" s="7"/>
      <c r="Y25" s="7"/>
      <c r="Z25" s="7"/>
      <c r="AA25" s="7"/>
      <c r="AB25" s="7"/>
    </row>
    <row r="26" spans="1:28" ht="15" x14ac:dyDescent="0.25">
      <c r="A26" s="221" t="s">
        <v>71</v>
      </c>
      <c r="B26" s="221"/>
      <c r="C26" s="9">
        <v>2</v>
      </c>
      <c r="D26" s="6"/>
      <c r="E26" s="42"/>
      <c r="F26" s="40"/>
      <c r="G26" s="40"/>
      <c r="H26" s="40"/>
      <c r="I26" s="40"/>
      <c r="J26" s="6"/>
      <c r="K26" s="6"/>
      <c r="L26" s="142"/>
      <c r="M26" s="131"/>
      <c r="N26" s="138">
        <v>233</v>
      </c>
      <c r="O26" s="136">
        <v>10000</v>
      </c>
      <c r="P26" s="132"/>
      <c r="Q26" s="132"/>
      <c r="R26" s="132"/>
      <c r="S26" s="132"/>
      <c r="T26" s="132"/>
      <c r="U26" s="132"/>
      <c r="V26" s="132"/>
      <c r="W26" s="7"/>
      <c r="X26" s="7"/>
      <c r="Y26" s="7"/>
      <c r="Z26" s="7"/>
      <c r="AA26" s="7"/>
      <c r="AB26" s="7"/>
    </row>
    <row r="27" spans="1:28" ht="15" x14ac:dyDescent="0.25">
      <c r="A27" s="194" t="s">
        <v>12</v>
      </c>
      <c r="B27" s="195"/>
      <c r="C27" s="214" t="s">
        <v>13</v>
      </c>
      <c r="D27" s="214"/>
      <c r="E27" s="214"/>
      <c r="F27" s="40"/>
      <c r="G27" s="40"/>
      <c r="H27" s="40"/>
      <c r="I27" s="40"/>
      <c r="J27" s="6"/>
      <c r="K27" s="6"/>
      <c r="L27" s="142"/>
      <c r="M27" s="131"/>
      <c r="N27" s="132"/>
      <c r="O27" s="132"/>
      <c r="P27" s="132"/>
      <c r="Q27" s="132"/>
      <c r="R27" s="132"/>
      <c r="S27" s="132"/>
      <c r="T27" s="132"/>
      <c r="U27" s="132"/>
      <c r="V27" s="132"/>
      <c r="W27" s="7"/>
      <c r="X27" s="7"/>
      <c r="Y27" s="7"/>
      <c r="Z27" s="7"/>
      <c r="AA27" s="7"/>
      <c r="AB27" s="7"/>
    </row>
    <row r="28" spans="1:28" s="1" customFormat="1" ht="15.75" thickBot="1" x14ac:dyDescent="0.3">
      <c r="A28" s="81"/>
      <c r="B28" s="195"/>
      <c r="C28" s="95">
        <v>1.3</v>
      </c>
      <c r="D28" s="96">
        <v>1.42</v>
      </c>
      <c r="E28" s="97">
        <v>1.57</v>
      </c>
      <c r="F28" s="88" t="s">
        <v>61</v>
      </c>
      <c r="G28" s="88"/>
      <c r="H28" s="88"/>
      <c r="I28" s="88"/>
      <c r="J28" s="4"/>
      <c r="K28" s="4"/>
      <c r="L28" s="142"/>
      <c r="M28" s="131"/>
      <c r="N28" s="132"/>
      <c r="O28" s="132"/>
      <c r="P28" s="132"/>
      <c r="Q28" s="132"/>
      <c r="R28" s="132"/>
      <c r="S28" s="132"/>
      <c r="T28" s="132"/>
      <c r="U28" s="132"/>
      <c r="V28" s="132"/>
      <c r="W28" s="10"/>
      <c r="X28" s="10"/>
      <c r="Y28" s="10"/>
      <c r="Z28" s="10"/>
      <c r="AA28" s="10"/>
      <c r="AB28" s="10"/>
    </row>
    <row r="29" spans="1:28" s="1" customFormat="1" ht="15.75" thickBot="1" x14ac:dyDescent="0.3">
      <c r="A29" s="82" t="s">
        <v>14</v>
      </c>
      <c r="B29" s="215" t="s">
        <v>15</v>
      </c>
      <c r="C29" s="12"/>
      <c r="D29" s="13"/>
      <c r="E29" s="14"/>
      <c r="F29" s="15" t="s">
        <v>16</v>
      </c>
      <c r="G29" s="16"/>
      <c r="H29" s="16"/>
      <c r="I29" s="16"/>
      <c r="J29" s="17"/>
      <c r="K29" s="11" t="s">
        <v>17</v>
      </c>
      <c r="L29" s="146"/>
      <c r="M29" s="131"/>
      <c r="N29" s="132"/>
      <c r="O29" s="132"/>
      <c r="P29" s="132"/>
      <c r="Q29" s="132"/>
      <c r="R29" s="132"/>
      <c r="S29" s="132"/>
      <c r="T29" s="132"/>
      <c r="U29" s="132"/>
      <c r="V29" s="132"/>
      <c r="W29" s="10"/>
      <c r="X29" s="10"/>
      <c r="Y29" s="10"/>
      <c r="Z29" s="10"/>
      <c r="AA29" s="10"/>
      <c r="AB29" s="10"/>
    </row>
    <row r="30" spans="1:28" s="1" customFormat="1" ht="23.25" thickBot="1" x14ac:dyDescent="0.3">
      <c r="A30" s="83"/>
      <c r="B30" s="216"/>
      <c r="C30" s="18" t="s">
        <v>18</v>
      </c>
      <c r="D30" s="19" t="s">
        <v>19</v>
      </c>
      <c r="E30" s="20"/>
      <c r="F30" s="21"/>
      <c r="G30" s="22" t="s">
        <v>20</v>
      </c>
      <c r="H30" s="21"/>
      <c r="I30" s="23"/>
      <c r="J30" s="19" t="s">
        <v>21</v>
      </c>
      <c r="K30" s="24" t="s">
        <v>22</v>
      </c>
      <c r="L30" s="147"/>
      <c r="M30" s="131"/>
      <c r="N30" s="132"/>
      <c r="O30" s="132"/>
      <c r="P30" s="132"/>
      <c r="Q30" s="132"/>
      <c r="R30" s="132"/>
      <c r="S30" s="132"/>
      <c r="T30" s="132"/>
      <c r="U30" s="132"/>
      <c r="V30" s="132"/>
      <c r="W30" s="10"/>
      <c r="X30" s="10"/>
      <c r="Y30" s="10"/>
      <c r="Z30" s="10"/>
      <c r="AA30" s="10"/>
      <c r="AB30" s="10"/>
    </row>
    <row r="31" spans="1:28" s="1" customFormat="1" ht="15" x14ac:dyDescent="0.25">
      <c r="A31" s="83"/>
      <c r="B31" s="216"/>
      <c r="C31" s="18"/>
      <c r="D31" s="52"/>
      <c r="E31" s="53"/>
      <c r="F31" s="54"/>
      <c r="G31" s="54"/>
      <c r="H31" s="54"/>
      <c r="I31" s="55"/>
      <c r="J31" s="52"/>
      <c r="K31" s="18"/>
      <c r="L31" s="148"/>
      <c r="M31" s="131"/>
      <c r="N31" s="132"/>
      <c r="O31" s="132"/>
      <c r="P31" s="132"/>
      <c r="Q31" s="132"/>
      <c r="R31" s="132"/>
      <c r="S31" s="132"/>
      <c r="T31" s="132"/>
      <c r="U31" s="132"/>
      <c r="V31" s="132"/>
      <c r="W31" s="10"/>
      <c r="X31" s="10"/>
      <c r="Y31" s="10"/>
      <c r="Z31" s="10"/>
      <c r="AA31" s="10"/>
      <c r="AB31" s="10"/>
    </row>
    <row r="32" spans="1:28" s="1" customFormat="1" ht="15" x14ac:dyDescent="0.25">
      <c r="A32" s="217" t="s">
        <v>90</v>
      </c>
      <c r="B32" s="217"/>
      <c r="C32" s="217"/>
      <c r="D32" s="217"/>
      <c r="E32" s="217"/>
      <c r="F32" s="217"/>
      <c r="G32" s="217"/>
      <c r="H32" s="217"/>
      <c r="I32" s="217"/>
      <c r="J32" s="217"/>
      <c r="K32" s="217"/>
      <c r="L32" s="149"/>
      <c r="M32" s="131"/>
      <c r="N32" s="132"/>
      <c r="O32" s="132"/>
      <c r="P32" s="132"/>
      <c r="Q32" s="132"/>
      <c r="R32" s="132"/>
      <c r="S32" s="132"/>
      <c r="T32" s="132"/>
      <c r="U32" s="132"/>
      <c r="V32" s="132"/>
      <c r="W32" s="10"/>
      <c r="X32" s="10"/>
      <c r="Y32" s="10"/>
      <c r="Z32" s="10"/>
      <c r="AA32" s="10"/>
      <c r="AB32" s="10"/>
    </row>
    <row r="33" spans="1:28" s="1" customFormat="1" ht="21.75" customHeight="1" x14ac:dyDescent="0.25">
      <c r="A33" s="84">
        <v>1</v>
      </c>
      <c r="B33" s="190" t="s">
        <v>23</v>
      </c>
      <c r="C33" s="211" t="s">
        <v>55</v>
      </c>
      <c r="D33" s="211"/>
      <c r="E33" s="211"/>
      <c r="F33" s="211"/>
      <c r="G33" s="211"/>
      <c r="H33" s="211"/>
      <c r="I33" s="211"/>
      <c r="J33" s="211"/>
      <c r="K33" s="211"/>
      <c r="L33" s="127"/>
      <c r="M33" s="131"/>
      <c r="N33" s="150"/>
      <c r="O33" s="140"/>
      <c r="P33" s="132"/>
      <c r="Q33" s="132"/>
      <c r="R33" s="132"/>
      <c r="S33" s="132"/>
      <c r="T33" s="132"/>
      <c r="U33" s="132"/>
      <c r="V33" s="132"/>
      <c r="W33" s="10"/>
      <c r="X33" s="10"/>
      <c r="Y33" s="10"/>
      <c r="Z33" s="10"/>
      <c r="AA33" s="10"/>
      <c r="AB33" s="10"/>
    </row>
    <row r="34" spans="1:28" s="1" customFormat="1" ht="15" x14ac:dyDescent="0.25">
      <c r="A34" s="84"/>
      <c r="B34" s="218" t="s">
        <v>26</v>
      </c>
      <c r="C34" s="26">
        <f t="shared" ref="C34:C38" si="0">N34</f>
        <v>1.57</v>
      </c>
      <c r="D34" s="25">
        <v>668</v>
      </c>
      <c r="E34" s="26">
        <f>N34</f>
        <v>1.57</v>
      </c>
      <c r="F34" s="26"/>
      <c r="G34" s="26">
        <f>N37</f>
        <v>0.2</v>
      </c>
      <c r="H34" s="26">
        <f>C36</f>
        <v>1.5</v>
      </c>
      <c r="I34" s="26"/>
      <c r="J34" s="33">
        <f>C21</f>
        <v>1</v>
      </c>
      <c r="K34" s="27">
        <f>D34*E34*G34*H34*J34</f>
        <v>314.63</v>
      </c>
      <c r="L34" s="125"/>
      <c r="M34" s="131" t="s">
        <v>61</v>
      </c>
      <c r="N34" s="151">
        <v>1.57</v>
      </c>
      <c r="O34" s="132" t="s">
        <v>24</v>
      </c>
      <c r="P34" s="152"/>
      <c r="Q34" s="152"/>
      <c r="R34" s="152"/>
      <c r="S34" s="152"/>
      <c r="T34" s="152"/>
      <c r="U34" s="152"/>
      <c r="V34" s="132"/>
      <c r="W34" s="10"/>
      <c r="X34" s="10"/>
      <c r="Y34" s="10"/>
      <c r="Z34" s="10"/>
      <c r="AA34" s="10"/>
      <c r="AB34" s="10"/>
    </row>
    <row r="35" spans="1:28" s="1" customFormat="1" ht="15" hidden="1" x14ac:dyDescent="0.25">
      <c r="A35" s="84"/>
      <c r="B35" s="218"/>
      <c r="C35" s="26"/>
      <c r="D35" s="25"/>
      <c r="E35" s="26"/>
      <c r="F35" s="26"/>
      <c r="G35" s="26"/>
      <c r="H35" s="26"/>
      <c r="I35" s="26"/>
      <c r="J35" s="29"/>
      <c r="K35" s="27"/>
      <c r="L35" s="125"/>
      <c r="M35" s="131"/>
      <c r="N35" s="151"/>
      <c r="O35" s="153"/>
      <c r="P35" s="132"/>
      <c r="Q35" s="132"/>
      <c r="R35" s="132"/>
      <c r="S35" s="132"/>
      <c r="T35" s="132"/>
      <c r="U35" s="132"/>
      <c r="V35" s="132"/>
      <c r="W35" s="10"/>
      <c r="X35" s="10"/>
      <c r="Y35" s="10"/>
      <c r="Z35" s="10"/>
      <c r="AA35" s="10"/>
      <c r="AB35" s="10"/>
    </row>
    <row r="36" spans="1:28" s="1" customFormat="1" ht="15" x14ac:dyDescent="0.25">
      <c r="A36" s="84"/>
      <c r="B36" s="218"/>
      <c r="C36" s="26">
        <f>N36</f>
        <v>1.5</v>
      </c>
      <c r="D36" s="25"/>
      <c r="E36" s="26"/>
      <c r="F36" s="26"/>
      <c r="G36" s="26"/>
      <c r="H36" s="26"/>
      <c r="I36" s="26"/>
      <c r="J36" s="29"/>
      <c r="K36" s="27"/>
      <c r="L36" s="125"/>
      <c r="M36" s="131" t="s">
        <v>60</v>
      </c>
      <c r="N36" s="151">
        <f>1+0.1*C19</f>
        <v>1.5</v>
      </c>
      <c r="O36" s="153" t="s">
        <v>56</v>
      </c>
      <c r="P36" s="132"/>
      <c r="Q36" s="132"/>
      <c r="R36" s="132"/>
      <c r="S36" s="132"/>
      <c r="T36" s="132"/>
      <c r="U36" s="132"/>
      <c r="V36" s="132"/>
      <c r="W36" s="10"/>
      <c r="X36" s="10"/>
      <c r="Y36" s="10"/>
      <c r="Z36" s="10"/>
      <c r="AA36" s="10"/>
      <c r="AB36" s="10"/>
    </row>
    <row r="37" spans="1:28" s="1" customFormat="1" ht="15" x14ac:dyDescent="0.25">
      <c r="A37" s="84"/>
      <c r="B37" s="218"/>
      <c r="C37" s="26">
        <f t="shared" si="0"/>
        <v>0.2</v>
      </c>
      <c r="D37" s="25"/>
      <c r="E37" s="26"/>
      <c r="F37" s="26"/>
      <c r="G37" s="26"/>
      <c r="H37" s="26"/>
      <c r="I37" s="26"/>
      <c r="J37" s="29"/>
      <c r="K37" s="27"/>
      <c r="L37" s="125"/>
      <c r="M37" s="154" t="s">
        <v>62</v>
      </c>
      <c r="N37" s="151">
        <f>1-0.4*(2-C23)</f>
        <v>0.2</v>
      </c>
      <c r="O37" s="153" t="s">
        <v>42</v>
      </c>
      <c r="P37" s="132"/>
      <c r="Q37" s="132"/>
      <c r="R37" s="132"/>
      <c r="S37" s="132"/>
      <c r="T37" s="132"/>
      <c r="U37" s="155"/>
      <c r="V37" s="132"/>
      <c r="W37" s="10"/>
      <c r="X37" s="10"/>
      <c r="Y37" s="10"/>
      <c r="Z37" s="10"/>
      <c r="AA37" s="10"/>
      <c r="AB37" s="10"/>
    </row>
    <row r="38" spans="1:28" s="1" customFormat="1" ht="21" customHeight="1" x14ac:dyDescent="0.25">
      <c r="A38" s="84"/>
      <c r="B38" s="192" t="s">
        <v>28</v>
      </c>
      <c r="C38" s="26">
        <f t="shared" si="0"/>
        <v>1.57</v>
      </c>
      <c r="D38" s="25">
        <v>49</v>
      </c>
      <c r="E38" s="26">
        <f>N38</f>
        <v>1.57</v>
      </c>
      <c r="F38" s="26">
        <f>C39</f>
        <v>1.5</v>
      </c>
      <c r="G38" s="26"/>
      <c r="H38" s="26"/>
      <c r="I38" s="26"/>
      <c r="J38" s="29">
        <f>C23</f>
        <v>2.4000000000000001E-4</v>
      </c>
      <c r="K38" s="27">
        <f>J38*E38*D38*F38</f>
        <v>0.03</v>
      </c>
      <c r="L38" s="125"/>
      <c r="M38" s="154" t="s">
        <v>61</v>
      </c>
      <c r="N38" s="151">
        <v>1.57</v>
      </c>
      <c r="O38" s="132" t="s">
        <v>25</v>
      </c>
      <c r="P38" s="155"/>
      <c r="Q38" s="155"/>
      <c r="R38" s="155"/>
      <c r="S38" s="155"/>
      <c r="T38" s="155"/>
      <c r="U38" s="155"/>
      <c r="V38" s="132"/>
      <c r="W38" s="10"/>
      <c r="X38" s="10"/>
      <c r="Y38" s="10"/>
      <c r="Z38" s="10"/>
      <c r="AA38" s="10"/>
      <c r="AB38" s="10"/>
    </row>
    <row r="39" spans="1:28" s="1" customFormat="1" ht="21" customHeight="1" x14ac:dyDescent="0.25">
      <c r="A39" s="84"/>
      <c r="B39" s="192"/>
      <c r="C39" s="26">
        <f>N39</f>
        <v>1.5</v>
      </c>
      <c r="D39" s="25"/>
      <c r="E39" s="26"/>
      <c r="F39" s="26"/>
      <c r="G39" s="26"/>
      <c r="H39" s="26"/>
      <c r="I39" s="26"/>
      <c r="J39" s="29"/>
      <c r="K39" s="27"/>
      <c r="L39" s="125"/>
      <c r="M39" s="131" t="s">
        <v>60</v>
      </c>
      <c r="N39" s="151">
        <f>1+0.1*C19</f>
        <v>1.5</v>
      </c>
      <c r="O39" s="153" t="s">
        <v>56</v>
      </c>
      <c r="P39" s="155"/>
      <c r="Q39" s="155"/>
      <c r="R39" s="155"/>
      <c r="S39" s="155"/>
      <c r="T39" s="155"/>
      <c r="U39" s="155"/>
      <c r="V39" s="132"/>
      <c r="W39" s="10"/>
      <c r="X39" s="10"/>
      <c r="Y39" s="10"/>
      <c r="Z39" s="10"/>
      <c r="AA39" s="10"/>
      <c r="AB39" s="10"/>
    </row>
    <row r="40" spans="1:28" s="1" customFormat="1" ht="26.25" customHeight="1" x14ac:dyDescent="0.25">
      <c r="A40" s="84">
        <v>2</v>
      </c>
      <c r="B40" s="47" t="s">
        <v>66</v>
      </c>
      <c r="C40" s="211" t="s">
        <v>51</v>
      </c>
      <c r="D40" s="211"/>
      <c r="E40" s="211"/>
      <c r="F40" s="211"/>
      <c r="G40" s="211"/>
      <c r="H40" s="211"/>
      <c r="I40" s="211"/>
      <c r="J40" s="211"/>
      <c r="K40" s="211"/>
      <c r="L40" s="127"/>
      <c r="M40" s="156"/>
      <c r="N40" s="132"/>
      <c r="O40" s="132"/>
      <c r="P40" s="132"/>
      <c r="Q40" s="132"/>
      <c r="R40" s="132"/>
      <c r="S40" s="132"/>
      <c r="T40" s="132"/>
      <c r="U40" s="132"/>
      <c r="V40" s="132"/>
      <c r="W40" s="10"/>
      <c r="X40" s="10"/>
      <c r="Y40" s="10"/>
      <c r="Z40" s="10"/>
      <c r="AA40" s="10"/>
      <c r="AB40" s="10"/>
    </row>
    <row r="41" spans="1:28" s="1" customFormat="1" ht="15" x14ac:dyDescent="0.25">
      <c r="A41" s="84"/>
      <c r="B41" s="218" t="s">
        <v>26</v>
      </c>
      <c r="C41" s="25">
        <f>N41</f>
        <v>0.42</v>
      </c>
      <c r="D41" s="25">
        <v>1276</v>
      </c>
      <c r="E41" s="26">
        <f>N41</f>
        <v>0.42</v>
      </c>
      <c r="F41" s="26"/>
      <c r="G41" s="32">
        <f>C45</f>
        <v>1.6</v>
      </c>
      <c r="H41" s="26">
        <v>1.57</v>
      </c>
      <c r="I41" s="26"/>
      <c r="J41" s="33">
        <f>C21</f>
        <v>1</v>
      </c>
      <c r="K41" s="27">
        <f>D41*E41*G41*H41*J41</f>
        <v>1346.23</v>
      </c>
      <c r="L41" s="125"/>
      <c r="M41" s="131" t="s">
        <v>62</v>
      </c>
      <c r="N41" s="157">
        <f>1-0.04*(15-(C22*2))</f>
        <v>0.42</v>
      </c>
      <c r="O41" s="153" t="s">
        <v>48</v>
      </c>
      <c r="P41" s="132"/>
      <c r="Q41" s="132"/>
      <c r="R41" s="174"/>
      <c r="S41" s="174"/>
      <c r="T41" s="132"/>
      <c r="U41" s="132"/>
      <c r="V41" s="132"/>
      <c r="W41" s="10"/>
      <c r="X41" s="10"/>
      <c r="Y41" s="10"/>
      <c r="Z41" s="10"/>
      <c r="AA41" s="10"/>
      <c r="AB41" s="10"/>
    </row>
    <row r="42" spans="1:28" s="1" customFormat="1" ht="36" hidden="1" customHeight="1" x14ac:dyDescent="0.25">
      <c r="A42" s="84"/>
      <c r="B42" s="218"/>
      <c r="C42" s="25"/>
      <c r="D42" s="25"/>
      <c r="E42" s="26"/>
      <c r="F42" s="26"/>
      <c r="G42" s="26"/>
      <c r="H42" s="26"/>
      <c r="I42" s="26"/>
      <c r="J42" s="29"/>
      <c r="K42" s="56"/>
      <c r="L42" s="126"/>
      <c r="M42" s="131"/>
      <c r="N42" s="158"/>
      <c r="O42" s="153"/>
      <c r="P42" s="132"/>
      <c r="Q42" s="132"/>
      <c r="R42" s="132"/>
      <c r="S42" s="132"/>
      <c r="T42" s="132"/>
      <c r="U42" s="132"/>
      <c r="V42" s="132"/>
      <c r="W42" s="10"/>
      <c r="X42" s="10"/>
      <c r="Y42" s="10"/>
      <c r="Z42" s="10"/>
      <c r="AA42" s="10"/>
      <c r="AB42" s="10"/>
    </row>
    <row r="43" spans="1:28" s="1" customFormat="1" ht="36" hidden="1" customHeight="1" x14ac:dyDescent="0.25">
      <c r="A43" s="84"/>
      <c r="B43" s="218"/>
      <c r="C43" s="25"/>
      <c r="D43" s="25"/>
      <c r="E43" s="26"/>
      <c r="F43" s="26"/>
      <c r="G43" s="26"/>
      <c r="H43" s="26"/>
      <c r="I43" s="26"/>
      <c r="J43" s="29"/>
      <c r="K43" s="56"/>
      <c r="L43" s="126"/>
      <c r="M43" s="131"/>
      <c r="N43" s="158"/>
      <c r="O43" s="153"/>
      <c r="P43" s="132"/>
      <c r="Q43" s="132"/>
      <c r="R43" s="132"/>
      <c r="S43" s="132"/>
      <c r="T43" s="132"/>
      <c r="U43" s="132"/>
      <c r="V43" s="132"/>
      <c r="W43" s="10"/>
      <c r="X43" s="10"/>
      <c r="Y43" s="10"/>
      <c r="Z43" s="10"/>
      <c r="AA43" s="10"/>
      <c r="AB43" s="10"/>
    </row>
    <row r="44" spans="1:28" s="1" customFormat="1" ht="36" hidden="1" customHeight="1" x14ac:dyDescent="0.25">
      <c r="A44" s="84"/>
      <c r="B44" s="218"/>
      <c r="C44" s="25"/>
      <c r="D44" s="25"/>
      <c r="E44" s="26"/>
      <c r="F44" s="26"/>
      <c r="G44" s="26"/>
      <c r="H44" s="26"/>
      <c r="I44" s="26"/>
      <c r="J44" s="29"/>
      <c r="K44" s="56"/>
      <c r="L44" s="126"/>
      <c r="M44" s="131"/>
      <c r="N44" s="158"/>
      <c r="O44" s="153"/>
      <c r="P44" s="132"/>
      <c r="Q44" s="132"/>
      <c r="R44" s="132"/>
      <c r="S44" s="132"/>
      <c r="T44" s="132"/>
      <c r="U44" s="132"/>
      <c r="V44" s="132"/>
      <c r="W44" s="10"/>
      <c r="X44" s="10"/>
      <c r="Y44" s="10"/>
      <c r="Z44" s="10"/>
      <c r="AA44" s="10"/>
      <c r="AB44" s="10"/>
    </row>
    <row r="45" spans="1:28" s="1" customFormat="1" ht="15" x14ac:dyDescent="0.25">
      <c r="A45" s="84"/>
      <c r="B45" s="218"/>
      <c r="C45" s="25">
        <f>N45</f>
        <v>1.6</v>
      </c>
      <c r="D45" s="25"/>
      <c r="E45" s="26"/>
      <c r="F45" s="26"/>
      <c r="G45" s="26"/>
      <c r="H45" s="26"/>
      <c r="I45" s="26"/>
      <c r="J45" s="29"/>
      <c r="K45" s="56"/>
      <c r="L45" s="126"/>
      <c r="M45" s="131" t="s">
        <v>63</v>
      </c>
      <c r="N45" s="158">
        <f>1+0.1*(7-1)</f>
        <v>1.6</v>
      </c>
      <c r="O45" s="153" t="s">
        <v>52</v>
      </c>
      <c r="P45" s="132"/>
      <c r="Q45" s="132"/>
      <c r="R45" s="132"/>
      <c r="S45" s="132"/>
      <c r="T45" s="132"/>
      <c r="U45" s="132"/>
      <c r="V45" s="132"/>
      <c r="W45" s="10"/>
      <c r="X45" s="10"/>
      <c r="Y45" s="10"/>
      <c r="Z45" s="10"/>
      <c r="AA45" s="10"/>
      <c r="AB45" s="10"/>
    </row>
    <row r="46" spans="1:28" s="1" customFormat="1" ht="15" x14ac:dyDescent="0.25">
      <c r="A46" s="84"/>
      <c r="B46" s="218"/>
      <c r="C46" s="25">
        <f>N46</f>
        <v>1.57</v>
      </c>
      <c r="D46" s="25"/>
      <c r="E46" s="26"/>
      <c r="F46" s="26"/>
      <c r="G46" s="26"/>
      <c r="H46" s="26"/>
      <c r="I46" s="26"/>
      <c r="J46" s="29"/>
      <c r="K46" s="56"/>
      <c r="L46" s="126"/>
      <c r="M46" s="131" t="s">
        <v>61</v>
      </c>
      <c r="N46" s="157">
        <v>1.57</v>
      </c>
      <c r="O46" s="132" t="s">
        <v>25</v>
      </c>
      <c r="P46" s="132"/>
      <c r="Q46" s="132"/>
      <c r="R46" s="174"/>
      <c r="S46" s="174"/>
      <c r="T46" s="174"/>
      <c r="U46" s="132"/>
      <c r="V46" s="132"/>
      <c r="W46" s="10"/>
      <c r="X46" s="10"/>
      <c r="Y46" s="10"/>
      <c r="Z46" s="10"/>
      <c r="AA46" s="10"/>
      <c r="AB46" s="10"/>
    </row>
    <row r="47" spans="1:28" s="1" customFormat="1" ht="15" hidden="1" x14ac:dyDescent="0.25">
      <c r="A47" s="84"/>
      <c r="B47" s="218"/>
      <c r="C47" s="26"/>
      <c r="D47" s="25"/>
      <c r="E47" s="26"/>
      <c r="F47" s="26"/>
      <c r="G47" s="26"/>
      <c r="H47" s="26"/>
      <c r="I47" s="26"/>
      <c r="J47" s="29"/>
      <c r="K47" s="56"/>
      <c r="L47" s="126"/>
      <c r="M47" s="131"/>
      <c r="N47" s="151"/>
      <c r="O47" s="153"/>
      <c r="P47" s="132"/>
      <c r="Q47" s="132"/>
      <c r="R47" s="174"/>
      <c r="S47" s="174"/>
      <c r="T47" s="174"/>
      <c r="U47" s="132"/>
      <c r="V47" s="132"/>
      <c r="W47" s="10"/>
      <c r="X47" s="10"/>
      <c r="Y47" s="10"/>
      <c r="Z47" s="10"/>
      <c r="AA47" s="10"/>
      <c r="AB47" s="10"/>
    </row>
    <row r="48" spans="1:28" s="1" customFormat="1" ht="15" x14ac:dyDescent="0.25">
      <c r="A48" s="84"/>
      <c r="B48" s="218" t="s">
        <v>28</v>
      </c>
      <c r="C48" s="25"/>
      <c r="D48" s="25">
        <v>293</v>
      </c>
      <c r="E48" s="26">
        <f>N49</f>
        <v>1.2</v>
      </c>
      <c r="F48" s="26"/>
      <c r="G48" s="26">
        <v>1.57</v>
      </c>
      <c r="H48" s="26">
        <f>N50</f>
        <v>1</v>
      </c>
      <c r="I48" s="26"/>
      <c r="J48" s="30">
        <f>C22*1</f>
        <v>0.3</v>
      </c>
      <c r="K48" s="27">
        <f>D48*E48*G48*H48*J48</f>
        <v>165.6</v>
      </c>
      <c r="L48" s="125"/>
      <c r="M48" s="131"/>
      <c r="N48" s="158">
        <v>1</v>
      </c>
      <c r="O48" s="153" t="s">
        <v>27</v>
      </c>
      <c r="P48" s="132"/>
      <c r="Q48" s="132"/>
      <c r="R48" s="132"/>
      <c r="S48" s="132"/>
      <c r="T48" s="132"/>
      <c r="U48" s="132"/>
      <c r="V48" s="132"/>
      <c r="W48" s="10"/>
      <c r="X48" s="10"/>
      <c r="Y48" s="10"/>
      <c r="Z48" s="10"/>
      <c r="AA48" s="10"/>
      <c r="AB48" s="10"/>
    </row>
    <row r="49" spans="1:28" s="1" customFormat="1" ht="15" customHeight="1" x14ac:dyDescent="0.25">
      <c r="A49" s="84"/>
      <c r="B49" s="218"/>
      <c r="C49" s="31">
        <v>1.2</v>
      </c>
      <c r="D49" s="31"/>
      <c r="E49" s="32"/>
      <c r="F49" s="32"/>
      <c r="G49" s="26"/>
      <c r="H49" s="32"/>
      <c r="I49" s="32"/>
      <c r="J49" s="57"/>
      <c r="K49" s="58"/>
      <c r="L49" s="125"/>
      <c r="M49" s="131" t="s">
        <v>64</v>
      </c>
      <c r="N49" s="158">
        <v>1.2</v>
      </c>
      <c r="O49" s="153" t="s">
        <v>65</v>
      </c>
      <c r="P49" s="132"/>
      <c r="Q49" s="132"/>
      <c r="R49" s="132"/>
      <c r="S49" s="132"/>
      <c r="T49" s="132"/>
      <c r="U49" s="132"/>
      <c r="V49" s="132"/>
      <c r="W49" s="10"/>
      <c r="X49" s="10"/>
      <c r="Y49" s="10"/>
      <c r="Z49" s="10"/>
      <c r="AA49" s="10"/>
      <c r="AB49" s="10"/>
    </row>
    <row r="50" spans="1:28" s="1" customFormat="1" ht="15" hidden="1" x14ac:dyDescent="0.25">
      <c r="A50" s="84"/>
      <c r="B50" s="218"/>
      <c r="C50" s="31">
        <f>N50</f>
        <v>1</v>
      </c>
      <c r="D50" s="31"/>
      <c r="E50" s="32"/>
      <c r="F50" s="32"/>
      <c r="G50" s="26"/>
      <c r="H50" s="32"/>
      <c r="I50" s="32"/>
      <c r="J50" s="57"/>
      <c r="K50" s="58"/>
      <c r="L50" s="125"/>
      <c r="M50" s="131"/>
      <c r="N50" s="158">
        <v>1</v>
      </c>
      <c r="O50" s="153"/>
      <c r="P50" s="132"/>
      <c r="Q50" s="132"/>
      <c r="R50" s="132"/>
      <c r="S50" s="132"/>
      <c r="T50" s="132"/>
      <c r="U50" s="132"/>
      <c r="V50" s="132"/>
      <c r="W50" s="10"/>
      <c r="X50" s="10"/>
      <c r="Y50" s="10"/>
      <c r="Z50" s="10"/>
      <c r="AA50" s="10"/>
      <c r="AB50" s="10"/>
    </row>
    <row r="51" spans="1:28" s="1" customFormat="1" ht="15" x14ac:dyDescent="0.25">
      <c r="A51" s="84"/>
      <c r="B51" s="218"/>
      <c r="C51" s="31">
        <f>N51</f>
        <v>1.57</v>
      </c>
      <c r="D51" s="31"/>
      <c r="E51" s="32"/>
      <c r="F51" s="32"/>
      <c r="G51" s="32"/>
      <c r="H51" s="32"/>
      <c r="I51" s="32"/>
      <c r="J51" s="33"/>
      <c r="K51" s="59"/>
      <c r="L51" s="126"/>
      <c r="M51" s="131" t="s">
        <v>61</v>
      </c>
      <c r="N51" s="157">
        <v>1.57</v>
      </c>
      <c r="O51" s="153" t="s">
        <v>25</v>
      </c>
      <c r="P51" s="132"/>
      <c r="Q51" s="132"/>
      <c r="R51" s="132"/>
      <c r="S51" s="132"/>
      <c r="T51" s="132"/>
      <c r="U51" s="132"/>
      <c r="V51" s="132"/>
      <c r="W51" s="10"/>
      <c r="X51" s="10"/>
      <c r="Y51" s="10"/>
      <c r="Z51" s="10"/>
      <c r="AA51" s="10"/>
      <c r="AB51" s="10"/>
    </row>
    <row r="52" spans="1:28" s="2" customFormat="1" ht="15" hidden="1" x14ac:dyDescent="0.25">
      <c r="A52" s="85"/>
      <c r="B52" s="60"/>
      <c r="C52" s="44"/>
      <c r="D52" s="43"/>
      <c r="E52" s="44"/>
      <c r="F52" s="44"/>
      <c r="G52" s="44"/>
      <c r="H52" s="44"/>
      <c r="I52" s="44"/>
      <c r="J52" s="45"/>
      <c r="K52" s="48"/>
      <c r="L52" s="126"/>
      <c r="M52" s="131"/>
      <c r="N52" s="151"/>
      <c r="O52" s="153"/>
      <c r="P52" s="132"/>
      <c r="Q52" s="132"/>
      <c r="R52" s="132"/>
      <c r="S52" s="132"/>
      <c r="T52" s="132"/>
      <c r="U52" s="132"/>
      <c r="V52" s="132"/>
      <c r="W52" s="7"/>
      <c r="X52" s="7"/>
      <c r="Y52" s="7"/>
      <c r="Z52" s="7"/>
      <c r="AA52" s="7"/>
      <c r="AB52" s="7"/>
    </row>
    <row r="53" spans="1:28" s="1" customFormat="1" ht="26.25" x14ac:dyDescent="0.25">
      <c r="A53" s="84">
        <v>3</v>
      </c>
      <c r="B53" s="47" t="s">
        <v>29</v>
      </c>
      <c r="C53" s="206" t="s">
        <v>87</v>
      </c>
      <c r="D53" s="206"/>
      <c r="E53" s="206"/>
      <c r="F53" s="206"/>
      <c r="G53" s="206"/>
      <c r="H53" s="206"/>
      <c r="I53" s="206"/>
      <c r="J53" s="206"/>
      <c r="K53" s="206"/>
      <c r="L53" s="127"/>
      <c r="M53" s="131"/>
      <c r="N53" s="132"/>
      <c r="O53" s="132"/>
      <c r="P53" s="132"/>
      <c r="Q53" s="132"/>
      <c r="R53" s="132"/>
      <c r="S53" s="132"/>
      <c r="T53" s="132"/>
      <c r="U53" s="132"/>
      <c r="V53" s="132"/>
      <c r="W53" s="10"/>
      <c r="X53" s="10"/>
      <c r="Y53" s="10"/>
      <c r="Z53" s="10"/>
      <c r="AA53" s="10"/>
      <c r="AB53" s="10"/>
    </row>
    <row r="54" spans="1:28" s="1" customFormat="1" ht="15" x14ac:dyDescent="0.25">
      <c r="A54" s="84"/>
      <c r="B54" s="218" t="s">
        <v>26</v>
      </c>
      <c r="C54" s="31">
        <f t="shared" ref="C54:C60" si="1">N54</f>
        <v>0.21</v>
      </c>
      <c r="D54" s="31">
        <v>882</v>
      </c>
      <c r="E54" s="32">
        <f>N54</f>
        <v>0.21</v>
      </c>
      <c r="F54" s="34">
        <f>N55</f>
        <v>1.57</v>
      </c>
      <c r="G54" s="32"/>
      <c r="H54" s="32"/>
      <c r="I54" s="32"/>
      <c r="J54" s="33">
        <f>C21</f>
        <v>1</v>
      </c>
      <c r="K54" s="58">
        <f>D54*E54*F54*J54</f>
        <v>290.8</v>
      </c>
      <c r="L54" s="125"/>
      <c r="M54" s="131" t="s">
        <v>62</v>
      </c>
      <c r="N54" s="157">
        <f>1-0.02*(40-(C22*2))</f>
        <v>0.21</v>
      </c>
      <c r="O54" s="132" t="s">
        <v>30</v>
      </c>
      <c r="P54" s="132"/>
      <c r="Q54" s="132"/>
      <c r="R54" s="132"/>
      <c r="S54" s="132"/>
      <c r="T54" s="132"/>
      <c r="U54" s="132"/>
      <c r="V54" s="132"/>
      <c r="W54" s="10"/>
      <c r="X54" s="10"/>
      <c r="Y54" s="10"/>
      <c r="Z54" s="10"/>
      <c r="AA54" s="10"/>
      <c r="AB54" s="10"/>
    </row>
    <row r="55" spans="1:28" s="1" customFormat="1" ht="15" x14ac:dyDescent="0.25">
      <c r="A55" s="84"/>
      <c r="B55" s="218"/>
      <c r="C55" s="31">
        <f t="shared" si="1"/>
        <v>1.57</v>
      </c>
      <c r="D55" s="31"/>
      <c r="E55" s="32"/>
      <c r="F55" s="32"/>
      <c r="G55" s="32"/>
      <c r="H55" s="32"/>
      <c r="I55" s="32"/>
      <c r="J55" s="33"/>
      <c r="K55" s="58"/>
      <c r="L55" s="125"/>
      <c r="M55" s="131" t="s">
        <v>61</v>
      </c>
      <c r="N55" s="159">
        <f>E28</f>
        <v>1.57</v>
      </c>
      <c r="O55" s="132" t="s">
        <v>24</v>
      </c>
      <c r="P55" s="132"/>
      <c r="Q55" s="132"/>
      <c r="R55" s="132"/>
      <c r="S55" s="132"/>
      <c r="T55" s="132"/>
      <c r="U55" s="132"/>
      <c r="V55" s="132"/>
      <c r="W55" s="10"/>
      <c r="X55" s="10"/>
      <c r="Y55" s="10"/>
      <c r="Z55" s="10"/>
      <c r="AA55" s="10"/>
      <c r="AB55" s="10"/>
    </row>
    <row r="56" spans="1:28" s="1" customFormat="1" ht="15" hidden="1" x14ac:dyDescent="0.25">
      <c r="A56" s="84"/>
      <c r="B56" s="218"/>
      <c r="C56" s="32"/>
      <c r="D56" s="31"/>
      <c r="E56" s="32"/>
      <c r="F56" s="32"/>
      <c r="G56" s="32"/>
      <c r="H56" s="32"/>
      <c r="I56" s="32"/>
      <c r="J56" s="33"/>
      <c r="K56" s="58"/>
      <c r="L56" s="125"/>
      <c r="M56" s="131"/>
      <c r="N56" s="151"/>
      <c r="O56" s="153"/>
      <c r="P56" s="132"/>
      <c r="Q56" s="132"/>
      <c r="R56" s="132"/>
      <c r="S56" s="132"/>
      <c r="T56" s="132"/>
      <c r="U56" s="132"/>
      <c r="V56" s="132"/>
      <c r="W56" s="10"/>
      <c r="X56" s="10"/>
      <c r="Y56" s="10"/>
      <c r="Z56" s="10"/>
      <c r="AA56" s="10"/>
      <c r="AB56" s="10"/>
    </row>
    <row r="57" spans="1:28" s="1" customFormat="1" ht="15" x14ac:dyDescent="0.25">
      <c r="A57" s="84"/>
      <c r="B57" s="218" t="s">
        <v>28</v>
      </c>
      <c r="C57" s="31">
        <f t="shared" si="1"/>
        <v>1.55</v>
      </c>
      <c r="D57" s="31">
        <v>11</v>
      </c>
      <c r="E57" s="32">
        <f>N57</f>
        <v>1.55</v>
      </c>
      <c r="F57" s="32">
        <f>N58</f>
        <v>1.4</v>
      </c>
      <c r="G57" s="34">
        <f>N60</f>
        <v>1.57</v>
      </c>
      <c r="H57" s="32">
        <v>1</v>
      </c>
      <c r="I57" s="32">
        <v>1.5</v>
      </c>
      <c r="J57" s="35">
        <f>C22</f>
        <v>0.3</v>
      </c>
      <c r="K57" s="58">
        <f>D57*E57*F57*G57*H57*I57*J57</f>
        <v>16.86</v>
      </c>
      <c r="L57" s="125"/>
      <c r="M57" s="131" t="s">
        <v>60</v>
      </c>
      <c r="N57" s="157">
        <f>1+0.05*(C25-1)</f>
        <v>1.55</v>
      </c>
      <c r="O57" s="153" t="s">
        <v>31</v>
      </c>
      <c r="P57" s="132"/>
      <c r="Q57" s="132"/>
      <c r="R57" s="132"/>
      <c r="S57" s="132"/>
      <c r="T57" s="132"/>
      <c r="U57" s="132"/>
      <c r="V57" s="132"/>
      <c r="W57" s="10"/>
      <c r="X57" s="10"/>
      <c r="Y57" s="10"/>
      <c r="Z57" s="10"/>
      <c r="AA57" s="10"/>
      <c r="AB57" s="10"/>
    </row>
    <row r="58" spans="1:28" s="1" customFormat="1" ht="15" x14ac:dyDescent="0.25">
      <c r="A58" s="84"/>
      <c r="B58" s="218"/>
      <c r="C58" s="31">
        <f t="shared" si="1"/>
        <v>1.4</v>
      </c>
      <c r="D58" s="31"/>
      <c r="E58" s="32"/>
      <c r="F58" s="32"/>
      <c r="G58" s="32"/>
      <c r="H58" s="32"/>
      <c r="I58" s="32"/>
      <c r="J58" s="33"/>
      <c r="K58" s="58"/>
      <c r="L58" s="125"/>
      <c r="M58" s="131" t="s">
        <v>64</v>
      </c>
      <c r="N58" s="157">
        <f>1+0.1*(C19-1)</f>
        <v>1.4</v>
      </c>
      <c r="O58" s="212" t="s">
        <v>32</v>
      </c>
      <c r="P58" s="213"/>
      <c r="Q58" s="213"/>
      <c r="R58" s="213"/>
      <c r="S58" s="213"/>
      <c r="T58" s="213"/>
      <c r="U58" s="213"/>
      <c r="V58" s="132"/>
      <c r="W58" s="10"/>
      <c r="X58" s="10"/>
      <c r="Y58" s="10"/>
      <c r="Z58" s="10"/>
      <c r="AA58" s="10"/>
      <c r="AB58" s="10"/>
    </row>
    <row r="59" spans="1:28" s="1" customFormat="1" ht="15" x14ac:dyDescent="0.25">
      <c r="A59" s="84"/>
      <c r="B59" s="218"/>
      <c r="C59" s="32">
        <v>1.5</v>
      </c>
      <c r="D59" s="31"/>
      <c r="E59" s="32"/>
      <c r="F59" s="32"/>
      <c r="G59" s="32"/>
      <c r="H59" s="32"/>
      <c r="I59" s="32"/>
      <c r="J59" s="33"/>
      <c r="K59" s="58"/>
      <c r="L59" s="125"/>
      <c r="M59" s="131" t="s">
        <v>68</v>
      </c>
      <c r="N59" s="151">
        <v>1.5</v>
      </c>
      <c r="O59" s="153" t="s">
        <v>69</v>
      </c>
      <c r="P59" s="132"/>
      <c r="Q59" s="132"/>
      <c r="R59" s="132"/>
      <c r="S59" s="132"/>
      <c r="T59" s="132"/>
      <c r="U59" s="132"/>
      <c r="V59" s="132"/>
      <c r="W59" s="10"/>
      <c r="X59" s="10"/>
      <c r="Y59" s="10"/>
      <c r="Z59" s="10"/>
      <c r="AA59" s="10"/>
      <c r="AB59" s="10"/>
    </row>
    <row r="60" spans="1:28" s="1" customFormat="1" ht="15" x14ac:dyDescent="0.25">
      <c r="A60" s="84"/>
      <c r="B60" s="218"/>
      <c r="C60" s="31">
        <f t="shared" si="1"/>
        <v>1.57</v>
      </c>
      <c r="D60" s="31"/>
      <c r="E60" s="32"/>
      <c r="F60" s="32"/>
      <c r="G60" s="32"/>
      <c r="H60" s="32"/>
      <c r="I60" s="32"/>
      <c r="J60" s="33"/>
      <c r="K60" s="58"/>
      <c r="L60" s="125"/>
      <c r="M60" s="131" t="s">
        <v>61</v>
      </c>
      <c r="N60" s="159">
        <f>E28</f>
        <v>1.57</v>
      </c>
      <c r="O60" s="132" t="s">
        <v>24</v>
      </c>
      <c r="P60" s="132"/>
      <c r="Q60" s="132"/>
      <c r="R60" s="132"/>
      <c r="S60" s="132"/>
      <c r="T60" s="132"/>
      <c r="U60" s="132"/>
      <c r="V60" s="132"/>
      <c r="W60" s="10"/>
      <c r="X60" s="10"/>
      <c r="Y60" s="10"/>
      <c r="Z60" s="10"/>
      <c r="AA60" s="10"/>
      <c r="AB60" s="10"/>
    </row>
    <row r="61" spans="1:28" s="2" customFormat="1" ht="15" hidden="1" x14ac:dyDescent="0.25">
      <c r="A61" s="84"/>
      <c r="B61" s="218"/>
      <c r="C61" s="31">
        <v>1</v>
      </c>
      <c r="D61" s="31"/>
      <c r="E61" s="32"/>
      <c r="F61" s="32"/>
      <c r="G61" s="32"/>
      <c r="H61" s="32"/>
      <c r="I61" s="32"/>
      <c r="J61" s="33"/>
      <c r="K61" s="58"/>
      <c r="L61" s="125"/>
      <c r="M61" s="131"/>
      <c r="N61" s="158"/>
      <c r="O61" s="153" t="s">
        <v>33</v>
      </c>
      <c r="P61" s="132"/>
      <c r="Q61" s="132"/>
      <c r="R61" s="132"/>
      <c r="S61" s="132"/>
      <c r="T61" s="132"/>
      <c r="U61" s="132"/>
      <c r="V61" s="132"/>
      <c r="W61" s="7"/>
      <c r="X61" s="7"/>
      <c r="Y61" s="7"/>
      <c r="Z61" s="7"/>
      <c r="AA61" s="7"/>
      <c r="AB61" s="7"/>
    </row>
    <row r="62" spans="1:28" s="1" customFormat="1" ht="21" customHeight="1" x14ac:dyDescent="0.25">
      <c r="A62" s="84">
        <v>4</v>
      </c>
      <c r="B62" s="47" t="s">
        <v>34</v>
      </c>
      <c r="C62" s="206" t="s">
        <v>57</v>
      </c>
      <c r="D62" s="206"/>
      <c r="E62" s="206"/>
      <c r="F62" s="206"/>
      <c r="G62" s="206"/>
      <c r="H62" s="206"/>
      <c r="I62" s="206"/>
      <c r="J62" s="206"/>
      <c r="K62" s="206"/>
      <c r="L62" s="127"/>
      <c r="M62" s="131"/>
      <c r="N62" s="150" t="s">
        <v>35</v>
      </c>
      <c r="O62" s="132"/>
      <c r="P62" s="132"/>
      <c r="Q62" s="132" t="s">
        <v>36</v>
      </c>
      <c r="R62" s="132"/>
      <c r="S62" s="132"/>
      <c r="T62" s="132"/>
      <c r="U62" s="132"/>
      <c r="V62" s="132"/>
      <c r="W62" s="10"/>
      <c r="X62" s="10"/>
      <c r="Y62" s="10"/>
      <c r="Z62" s="10"/>
      <c r="AA62" s="10"/>
      <c r="AB62" s="10"/>
    </row>
    <row r="63" spans="1:28" s="3" customFormat="1" ht="15" x14ac:dyDescent="0.25">
      <c r="A63" s="84"/>
      <c r="B63" s="204" t="s">
        <v>26</v>
      </c>
      <c r="C63" s="25">
        <f t="shared" ref="C63:C68" si="2">N63</f>
        <v>1.2</v>
      </c>
      <c r="D63" s="25">
        <v>56</v>
      </c>
      <c r="E63" s="26">
        <f>N63</f>
        <v>1.2</v>
      </c>
      <c r="F63" s="26">
        <f>N64</f>
        <v>1.3</v>
      </c>
      <c r="G63" s="26"/>
      <c r="H63" s="26">
        <v>0.1</v>
      </c>
      <c r="I63" s="26"/>
      <c r="J63" s="35">
        <f>C21</f>
        <v>1</v>
      </c>
      <c r="K63" s="27">
        <f>D63*E63*F63*H63*J63</f>
        <v>8.74</v>
      </c>
      <c r="L63" s="125"/>
      <c r="M63" s="131" t="s">
        <v>60</v>
      </c>
      <c r="N63" s="160">
        <f>1+0.2*(C26-1)</f>
        <v>1.2</v>
      </c>
      <c r="O63" s="219" t="s">
        <v>53</v>
      </c>
      <c r="P63" s="220"/>
      <c r="Q63" s="220"/>
      <c r="R63" s="220"/>
      <c r="S63" s="220"/>
      <c r="T63" s="220"/>
      <c r="U63" s="220"/>
      <c r="V63" s="220"/>
      <c r="W63" s="220"/>
      <c r="X63" s="220"/>
      <c r="Y63" s="220"/>
      <c r="Z63" s="220"/>
      <c r="AA63" s="220"/>
      <c r="AB63" s="220"/>
    </row>
    <row r="64" spans="1:28" s="1" customFormat="1" ht="15" x14ac:dyDescent="0.25">
      <c r="A64" s="84"/>
      <c r="B64" s="204"/>
      <c r="C64" s="31">
        <f t="shared" si="2"/>
        <v>1.3</v>
      </c>
      <c r="D64" s="31"/>
      <c r="E64" s="32"/>
      <c r="F64" s="32"/>
      <c r="G64" s="32"/>
      <c r="H64" s="32"/>
      <c r="I64" s="32"/>
      <c r="J64" s="33"/>
      <c r="K64" s="58"/>
      <c r="L64" s="125"/>
      <c r="M64" s="131" t="s">
        <v>61</v>
      </c>
      <c r="N64" s="160">
        <f>C28</f>
        <v>1.3</v>
      </c>
      <c r="O64" s="132" t="s">
        <v>25</v>
      </c>
      <c r="P64" s="161"/>
      <c r="Q64" s="161"/>
      <c r="R64" s="161"/>
      <c r="S64" s="161"/>
      <c r="T64" s="161"/>
      <c r="U64" s="161"/>
      <c r="V64" s="161"/>
      <c r="W64" s="193"/>
      <c r="X64" s="193"/>
      <c r="Y64" s="193"/>
      <c r="Z64" s="193"/>
      <c r="AA64" s="193"/>
      <c r="AB64" s="193"/>
    </row>
    <row r="65" spans="1:28" s="1" customFormat="1" ht="14.25" customHeight="1" x14ac:dyDescent="0.25">
      <c r="A65" s="84"/>
      <c r="B65" s="204"/>
      <c r="C65" s="32">
        <f>N65</f>
        <v>0.1</v>
      </c>
      <c r="D65" s="31"/>
      <c r="E65" s="32"/>
      <c r="F65" s="32"/>
      <c r="G65" s="32"/>
      <c r="H65" s="32"/>
      <c r="I65" s="32"/>
      <c r="J65" s="33"/>
      <c r="K65" s="58"/>
      <c r="L65" s="125"/>
      <c r="M65" s="131" t="s">
        <v>62</v>
      </c>
      <c r="N65" s="160">
        <f>1-0.9*(1-C23)</f>
        <v>0.1</v>
      </c>
      <c r="O65" s="132" t="s">
        <v>43</v>
      </c>
      <c r="P65" s="161"/>
      <c r="Q65" s="161"/>
      <c r="R65" s="161"/>
      <c r="S65" s="161"/>
      <c r="T65" s="161"/>
      <c r="U65" s="161"/>
      <c r="V65" s="161"/>
      <c r="W65" s="193"/>
      <c r="X65" s="193"/>
      <c r="Y65" s="193"/>
      <c r="Z65" s="193"/>
      <c r="AA65" s="193"/>
      <c r="AB65" s="193"/>
    </row>
    <row r="66" spans="1:28" s="1" customFormat="1" ht="15" hidden="1" x14ac:dyDescent="0.25">
      <c r="A66" s="84"/>
      <c r="B66" s="204"/>
      <c r="C66" s="31">
        <f t="shared" si="2"/>
        <v>0</v>
      </c>
      <c r="D66" s="31"/>
      <c r="E66" s="32"/>
      <c r="F66" s="32"/>
      <c r="G66" s="32"/>
      <c r="H66" s="32"/>
      <c r="I66" s="32"/>
      <c r="J66" s="33"/>
      <c r="K66" s="58"/>
      <c r="L66" s="125"/>
      <c r="M66" s="131"/>
      <c r="N66" s="158"/>
      <c r="O66" s="153"/>
      <c r="P66" s="132"/>
      <c r="Q66" s="132"/>
      <c r="R66" s="132"/>
      <c r="S66" s="132"/>
      <c r="T66" s="132"/>
      <c r="U66" s="132"/>
      <c r="V66" s="132"/>
      <c r="W66" s="10"/>
      <c r="X66" s="10"/>
      <c r="Y66" s="10"/>
      <c r="Z66" s="10"/>
      <c r="AA66" s="10"/>
      <c r="AB66" s="10"/>
    </row>
    <row r="67" spans="1:28" s="1" customFormat="1" ht="15" x14ac:dyDescent="0.25">
      <c r="A67" s="84"/>
      <c r="B67" s="204" t="s">
        <v>28</v>
      </c>
      <c r="C67" s="25">
        <f t="shared" si="2"/>
        <v>1.3</v>
      </c>
      <c r="D67" s="31">
        <v>34</v>
      </c>
      <c r="E67" s="32">
        <f>N67</f>
        <v>1.3</v>
      </c>
      <c r="F67" s="32"/>
      <c r="G67" s="32">
        <f>N69</f>
        <v>0.3</v>
      </c>
      <c r="H67" s="32"/>
      <c r="I67" s="32"/>
      <c r="J67" s="49">
        <f>C23</f>
        <v>2.4000000000000001E-4</v>
      </c>
      <c r="K67" s="58">
        <f>D67*E67*G67*J67</f>
        <v>0</v>
      </c>
      <c r="L67" s="125"/>
      <c r="M67" s="131" t="s">
        <v>61</v>
      </c>
      <c r="N67" s="157">
        <f>C28</f>
        <v>1.3</v>
      </c>
      <c r="O67" s="132" t="s">
        <v>25</v>
      </c>
      <c r="P67" s="132"/>
      <c r="Q67" s="132"/>
      <c r="R67" s="132"/>
      <c r="S67" s="132"/>
      <c r="T67" s="132"/>
      <c r="U67" s="132"/>
      <c r="V67" s="132"/>
      <c r="W67" s="10"/>
      <c r="X67" s="10"/>
      <c r="Y67" s="10"/>
      <c r="Z67" s="10"/>
      <c r="AA67" s="10"/>
      <c r="AB67" s="10"/>
    </row>
    <row r="68" spans="1:28" s="1" customFormat="1" ht="15" hidden="1" x14ac:dyDescent="0.25">
      <c r="A68" s="84"/>
      <c r="B68" s="204"/>
      <c r="C68" s="31">
        <f t="shared" si="2"/>
        <v>0</v>
      </c>
      <c r="D68" s="31"/>
      <c r="E68" s="32"/>
      <c r="F68" s="32"/>
      <c r="G68" s="32"/>
      <c r="H68" s="32"/>
      <c r="I68" s="32"/>
      <c r="J68" s="33"/>
      <c r="K68" s="58"/>
      <c r="L68" s="125"/>
      <c r="M68" s="131"/>
      <c r="N68" s="158"/>
      <c r="O68" s="153"/>
      <c r="P68" s="132"/>
      <c r="Q68" s="153"/>
      <c r="R68" s="132"/>
      <c r="S68" s="132"/>
      <c r="T68" s="132"/>
      <c r="U68" s="132"/>
      <c r="V68" s="132"/>
      <c r="W68" s="10"/>
      <c r="X68" s="10"/>
      <c r="Y68" s="10"/>
      <c r="Z68" s="10"/>
      <c r="AA68" s="10"/>
      <c r="AB68" s="10"/>
    </row>
    <row r="69" spans="1:28" s="1" customFormat="1" ht="15" x14ac:dyDescent="0.25">
      <c r="A69" s="84"/>
      <c r="B69" s="204"/>
      <c r="C69" s="26">
        <f>N69</f>
        <v>0.3</v>
      </c>
      <c r="D69" s="31"/>
      <c r="E69" s="32"/>
      <c r="F69" s="32"/>
      <c r="G69" s="32"/>
      <c r="H69" s="32"/>
      <c r="I69" s="32"/>
      <c r="J69" s="33"/>
      <c r="K69" s="58"/>
      <c r="L69" s="125"/>
      <c r="M69" s="131" t="s">
        <v>70</v>
      </c>
      <c r="N69" s="157">
        <f>1-0.7*(1-C23)</f>
        <v>0.3</v>
      </c>
      <c r="O69" s="153" t="s">
        <v>44</v>
      </c>
      <c r="P69" s="132"/>
      <c r="Q69" s="153"/>
      <c r="R69" s="132"/>
      <c r="S69" s="132"/>
      <c r="T69" s="132"/>
      <c r="U69" s="132"/>
      <c r="V69" s="132"/>
      <c r="W69" s="10"/>
      <c r="X69" s="10"/>
      <c r="Y69" s="10"/>
      <c r="Z69" s="10"/>
      <c r="AA69" s="10"/>
      <c r="AB69" s="10"/>
    </row>
    <row r="70" spans="1:28" s="1" customFormat="1" ht="15" x14ac:dyDescent="0.25">
      <c r="A70" s="84"/>
      <c r="B70" s="204"/>
      <c r="C70" s="31"/>
      <c r="D70" s="31"/>
      <c r="E70" s="32"/>
      <c r="F70" s="32"/>
      <c r="G70" s="32"/>
      <c r="H70" s="32"/>
      <c r="I70" s="32"/>
      <c r="J70" s="33"/>
      <c r="K70" s="58"/>
      <c r="L70" s="125"/>
      <c r="M70" s="131"/>
      <c r="N70" s="158"/>
      <c r="O70" s="132"/>
      <c r="P70" s="132"/>
      <c r="Q70" s="132"/>
      <c r="R70" s="132"/>
      <c r="S70" s="132"/>
      <c r="T70" s="132"/>
      <c r="U70" s="132"/>
      <c r="V70" s="132"/>
      <c r="W70" s="10"/>
      <c r="X70" s="10"/>
      <c r="Y70" s="10"/>
      <c r="Z70" s="10"/>
      <c r="AA70" s="10"/>
      <c r="AB70" s="10"/>
    </row>
    <row r="71" spans="1:28" s="1" customFormat="1" ht="38.25" customHeight="1" x14ac:dyDescent="0.25">
      <c r="A71" s="84">
        <v>5</v>
      </c>
      <c r="B71" s="189" t="s">
        <v>37</v>
      </c>
      <c r="C71" s="211" t="s">
        <v>88</v>
      </c>
      <c r="D71" s="211"/>
      <c r="E71" s="211"/>
      <c r="F71" s="211"/>
      <c r="G71" s="211"/>
      <c r="H71" s="211"/>
      <c r="I71" s="211"/>
      <c r="J71" s="211"/>
      <c r="K71" s="211"/>
      <c r="L71" s="127"/>
      <c r="M71" s="131"/>
      <c r="N71" s="150"/>
      <c r="O71" s="132"/>
      <c r="P71" s="132"/>
      <c r="Q71" s="132"/>
      <c r="R71" s="132"/>
      <c r="S71" s="132"/>
      <c r="T71" s="132"/>
      <c r="U71" s="132"/>
      <c r="V71" s="132"/>
      <c r="W71" s="10"/>
      <c r="X71" s="10"/>
      <c r="Y71" s="10"/>
      <c r="Z71" s="10"/>
      <c r="AA71" s="10"/>
      <c r="AB71" s="10"/>
    </row>
    <row r="72" spans="1:28" s="1" customFormat="1" ht="15" x14ac:dyDescent="0.25">
      <c r="A72" s="84"/>
      <c r="B72" s="204" t="s">
        <v>26</v>
      </c>
      <c r="C72" s="25">
        <f>N72</f>
        <v>1.3</v>
      </c>
      <c r="D72" s="25">
        <v>355</v>
      </c>
      <c r="E72" s="36">
        <f>N72</f>
        <v>1.3</v>
      </c>
      <c r="F72" s="26">
        <f>N73</f>
        <v>1.25</v>
      </c>
      <c r="G72" s="26">
        <f>N74</f>
        <v>0.1</v>
      </c>
      <c r="H72" s="26">
        <f>C75</f>
        <v>1.4</v>
      </c>
      <c r="I72" s="26"/>
      <c r="J72" s="33">
        <f>C21</f>
        <v>1</v>
      </c>
      <c r="K72" s="27">
        <f>D72*E72*F72*G72*H72*J72</f>
        <v>80.760000000000005</v>
      </c>
      <c r="L72" s="125"/>
      <c r="M72" s="131" t="s">
        <v>61</v>
      </c>
      <c r="N72" s="162">
        <v>1.3</v>
      </c>
      <c r="O72" s="132" t="s">
        <v>24</v>
      </c>
      <c r="P72" s="132"/>
      <c r="Q72" s="132"/>
      <c r="R72" s="132"/>
      <c r="S72" s="132"/>
      <c r="T72" s="132"/>
      <c r="U72" s="132"/>
      <c r="V72" s="132"/>
      <c r="W72" s="10"/>
      <c r="X72" s="10"/>
      <c r="Y72" s="10"/>
      <c r="Z72" s="10"/>
      <c r="AA72" s="10"/>
      <c r="AB72" s="10"/>
    </row>
    <row r="73" spans="1:28" s="1" customFormat="1" ht="15" x14ac:dyDescent="0.25">
      <c r="A73" s="84"/>
      <c r="B73" s="204"/>
      <c r="C73" s="25">
        <f>N73</f>
        <v>1.25</v>
      </c>
      <c r="D73" s="25"/>
      <c r="E73" s="36"/>
      <c r="F73" s="26"/>
      <c r="G73" s="26"/>
      <c r="H73" s="26"/>
      <c r="I73" s="26"/>
      <c r="J73" s="29"/>
      <c r="K73" s="27"/>
      <c r="L73" s="125"/>
      <c r="M73" s="131" t="s">
        <v>60</v>
      </c>
      <c r="N73" s="162">
        <f>1+0.05*C19</f>
        <v>1.25</v>
      </c>
      <c r="O73" s="132" t="s">
        <v>58</v>
      </c>
      <c r="P73" s="132"/>
      <c r="Q73" s="132"/>
      <c r="R73" s="132"/>
      <c r="S73" s="132"/>
      <c r="T73" s="132"/>
      <c r="U73" s="132"/>
      <c r="V73" s="132"/>
      <c r="W73" s="10"/>
      <c r="X73" s="10"/>
      <c r="Y73" s="10"/>
      <c r="Z73" s="10"/>
      <c r="AA73" s="10"/>
      <c r="AB73" s="10"/>
    </row>
    <row r="74" spans="1:28" s="1" customFormat="1" ht="15" x14ac:dyDescent="0.25">
      <c r="A74" s="84"/>
      <c r="B74" s="204"/>
      <c r="C74" s="26">
        <f>N74</f>
        <v>0.1</v>
      </c>
      <c r="D74" s="25"/>
      <c r="E74" s="36"/>
      <c r="F74" s="26"/>
      <c r="G74" s="26"/>
      <c r="H74" s="26"/>
      <c r="I74" s="26"/>
      <c r="J74" s="29"/>
      <c r="K74" s="27"/>
      <c r="L74" s="125"/>
      <c r="M74" s="131" t="s">
        <v>62</v>
      </c>
      <c r="N74" s="159">
        <f>1-0.45*(2-C23)</f>
        <v>0.1</v>
      </c>
      <c r="O74" s="132" t="s">
        <v>49</v>
      </c>
      <c r="P74" s="132"/>
      <c r="Q74" s="132"/>
      <c r="R74" s="132"/>
      <c r="S74" s="132"/>
      <c r="T74" s="132"/>
      <c r="U74" s="132"/>
      <c r="V74" s="132"/>
      <c r="W74" s="10"/>
      <c r="X74" s="10"/>
      <c r="Y74" s="10"/>
      <c r="Z74" s="10"/>
      <c r="AA74" s="10"/>
      <c r="AB74" s="10"/>
    </row>
    <row r="75" spans="1:28" s="1" customFormat="1" ht="15" x14ac:dyDescent="0.25">
      <c r="A75" s="84"/>
      <c r="B75" s="204"/>
      <c r="C75" s="26">
        <f>N75</f>
        <v>1.4</v>
      </c>
      <c r="D75" s="25"/>
      <c r="E75" s="36"/>
      <c r="F75" s="26"/>
      <c r="G75" s="26"/>
      <c r="H75" s="26"/>
      <c r="I75" s="26"/>
      <c r="J75" s="29"/>
      <c r="K75" s="27"/>
      <c r="L75" s="125"/>
      <c r="M75" s="131" t="s">
        <v>72</v>
      </c>
      <c r="N75" s="159">
        <f>1+0.1*(C20-1)</f>
        <v>1.4</v>
      </c>
      <c r="O75" s="132" t="s">
        <v>54</v>
      </c>
      <c r="P75" s="132"/>
      <c r="Q75" s="132"/>
      <c r="R75" s="132"/>
      <c r="S75" s="132"/>
      <c r="T75" s="132"/>
      <c r="U75" s="132"/>
      <c r="V75" s="132"/>
      <c r="W75" s="10"/>
      <c r="X75" s="10"/>
      <c r="Y75" s="10"/>
      <c r="Z75" s="10"/>
      <c r="AA75" s="10"/>
      <c r="AB75" s="10"/>
    </row>
    <row r="76" spans="1:28" s="1" customFormat="1" ht="15" x14ac:dyDescent="0.25">
      <c r="A76" s="84"/>
      <c r="B76" s="204" t="s">
        <v>28</v>
      </c>
      <c r="C76" s="25">
        <f>N76</f>
        <v>1.3</v>
      </c>
      <c r="D76" s="25">
        <v>22</v>
      </c>
      <c r="E76" s="36">
        <f>N76</f>
        <v>1.3</v>
      </c>
      <c r="F76" s="26">
        <f>N78</f>
        <v>1.6</v>
      </c>
      <c r="G76" s="26"/>
      <c r="H76" s="26"/>
      <c r="I76" s="26"/>
      <c r="J76" s="33">
        <f>C23</f>
        <v>2.4000000000000001E-4</v>
      </c>
      <c r="K76" s="27">
        <f>D76*E76*F76*J76</f>
        <v>0.01</v>
      </c>
      <c r="L76" s="125"/>
      <c r="M76" s="131" t="s">
        <v>61</v>
      </c>
      <c r="N76" s="159">
        <v>1.3</v>
      </c>
      <c r="O76" s="132" t="s">
        <v>24</v>
      </c>
      <c r="P76" s="132"/>
      <c r="Q76" s="132"/>
      <c r="R76" s="132"/>
      <c r="S76" s="132"/>
      <c r="T76" s="132"/>
      <c r="U76" s="132"/>
      <c r="V76" s="132"/>
      <c r="W76" s="10"/>
      <c r="X76" s="10"/>
      <c r="Y76" s="10"/>
      <c r="Z76" s="10"/>
      <c r="AA76" s="10"/>
      <c r="AB76" s="10"/>
    </row>
    <row r="77" spans="1:28" s="1" customFormat="1" ht="15" hidden="1" x14ac:dyDescent="0.25">
      <c r="A77" s="84"/>
      <c r="B77" s="204"/>
      <c r="C77" s="26"/>
      <c r="D77" s="25"/>
      <c r="E77" s="36"/>
      <c r="F77" s="26"/>
      <c r="G77" s="26"/>
      <c r="H77" s="26"/>
      <c r="I77" s="26"/>
      <c r="J77" s="61"/>
      <c r="K77" s="27"/>
      <c r="L77" s="125"/>
      <c r="M77" s="131"/>
      <c r="N77" s="159"/>
      <c r="O77" s="132"/>
      <c r="P77" s="132"/>
      <c r="Q77" s="132"/>
      <c r="R77" s="132"/>
      <c r="S77" s="132"/>
      <c r="T77" s="132"/>
      <c r="U77" s="132"/>
      <c r="V77" s="132"/>
      <c r="W77" s="10"/>
      <c r="X77" s="10"/>
      <c r="Y77" s="10"/>
      <c r="Z77" s="10"/>
      <c r="AA77" s="10"/>
      <c r="AB77" s="10"/>
    </row>
    <row r="78" spans="1:28" s="1" customFormat="1" ht="15" x14ac:dyDescent="0.25">
      <c r="A78" s="84"/>
      <c r="B78" s="204"/>
      <c r="C78" s="26">
        <f>N78</f>
        <v>1.6</v>
      </c>
      <c r="D78" s="25"/>
      <c r="E78" s="36"/>
      <c r="F78" s="26"/>
      <c r="G78" s="26"/>
      <c r="H78" s="26"/>
      <c r="I78" s="26"/>
      <c r="J78" s="29"/>
      <c r="K78" s="27"/>
      <c r="L78" s="125"/>
      <c r="M78" s="131" t="s">
        <v>63</v>
      </c>
      <c r="N78" s="159">
        <v>1.6</v>
      </c>
      <c r="O78" s="132" t="s">
        <v>100</v>
      </c>
      <c r="P78" s="132"/>
      <c r="Q78" s="132"/>
      <c r="R78" s="132"/>
      <c r="S78" s="132"/>
      <c r="T78" s="132"/>
      <c r="U78" s="132"/>
      <c r="V78" s="132"/>
      <c r="W78" s="10"/>
      <c r="X78" s="10"/>
      <c r="Y78" s="10"/>
      <c r="Z78" s="10"/>
      <c r="AA78" s="10"/>
      <c r="AB78" s="10"/>
    </row>
    <row r="79" spans="1:28" s="1" customFormat="1" ht="30.75" customHeight="1" x14ac:dyDescent="0.25">
      <c r="A79" s="84">
        <v>6</v>
      </c>
      <c r="B79" s="47" t="s">
        <v>76</v>
      </c>
      <c r="C79" s="211" t="s">
        <v>89</v>
      </c>
      <c r="D79" s="211"/>
      <c r="E79" s="211"/>
      <c r="F79" s="211"/>
      <c r="G79" s="211"/>
      <c r="H79" s="211"/>
      <c r="I79" s="211"/>
      <c r="J79" s="211"/>
      <c r="K79" s="211"/>
      <c r="L79" s="127"/>
      <c r="M79" s="131"/>
      <c r="N79" s="132"/>
      <c r="O79" s="132"/>
      <c r="P79" s="132"/>
      <c r="Q79" s="132"/>
      <c r="R79" s="132"/>
      <c r="S79" s="132"/>
      <c r="T79" s="132"/>
      <c r="U79" s="132"/>
      <c r="V79" s="132"/>
      <c r="W79" s="10"/>
      <c r="X79" s="10"/>
      <c r="Y79" s="10"/>
      <c r="Z79" s="10"/>
      <c r="AA79" s="10"/>
      <c r="AB79" s="10"/>
    </row>
    <row r="80" spans="1:28" s="1" customFormat="1" ht="15" x14ac:dyDescent="0.25">
      <c r="A80" s="84"/>
      <c r="B80" s="204" t="s">
        <v>26</v>
      </c>
      <c r="C80" s="25">
        <f t="shared" ref="C80:C86" si="3">N80</f>
        <v>1.57</v>
      </c>
      <c r="D80" s="25">
        <v>1363</v>
      </c>
      <c r="E80" s="36">
        <f>N80</f>
        <v>1.57</v>
      </c>
      <c r="F80" s="26">
        <v>0.1</v>
      </c>
      <c r="G80" s="26">
        <f>C83</f>
        <v>1.1000000000000001</v>
      </c>
      <c r="H80" s="26">
        <f>C81</f>
        <v>1.4</v>
      </c>
      <c r="I80" s="26"/>
      <c r="J80" s="29">
        <f>C21</f>
        <v>1</v>
      </c>
      <c r="K80" s="27">
        <f>D80*E80*F80*G80*H80*J80</f>
        <v>329.55</v>
      </c>
      <c r="L80" s="125"/>
      <c r="M80" s="131" t="s">
        <v>61</v>
      </c>
      <c r="N80" s="159">
        <f>E28</f>
        <v>1.57</v>
      </c>
      <c r="O80" s="132" t="s">
        <v>24</v>
      </c>
      <c r="P80" s="132"/>
      <c r="Q80" s="132"/>
      <c r="R80" s="132"/>
      <c r="S80" s="132"/>
      <c r="T80" s="132"/>
      <c r="U80" s="132"/>
      <c r="V80" s="132"/>
      <c r="W80" s="10"/>
      <c r="X80" s="10"/>
      <c r="Y80" s="10"/>
      <c r="Z80" s="10"/>
      <c r="AA80" s="10"/>
      <c r="AB80" s="10"/>
    </row>
    <row r="81" spans="1:28" s="1" customFormat="1" ht="15" x14ac:dyDescent="0.25">
      <c r="A81" s="84"/>
      <c r="B81" s="204"/>
      <c r="C81" s="25">
        <f t="shared" si="3"/>
        <v>1.4</v>
      </c>
      <c r="D81" s="25"/>
      <c r="E81" s="36"/>
      <c r="F81" s="26"/>
      <c r="G81" s="26"/>
      <c r="H81" s="26"/>
      <c r="I81" s="26"/>
      <c r="J81" s="29"/>
      <c r="K81" s="27"/>
      <c r="L81" s="125"/>
      <c r="M81" s="131" t="s">
        <v>72</v>
      </c>
      <c r="N81" s="162">
        <f>1+0.1*(C20-1)</f>
        <v>1.4</v>
      </c>
      <c r="O81" s="132" t="s">
        <v>59</v>
      </c>
      <c r="P81" s="132"/>
      <c r="Q81" s="132"/>
      <c r="R81" s="132"/>
      <c r="S81" s="132"/>
      <c r="T81" s="132"/>
      <c r="U81" s="132"/>
      <c r="V81" s="132"/>
      <c r="W81" s="10"/>
      <c r="X81" s="10"/>
      <c r="Y81" s="10"/>
      <c r="Z81" s="10"/>
      <c r="AA81" s="10"/>
      <c r="AB81" s="10"/>
    </row>
    <row r="82" spans="1:28" s="1" customFormat="1" ht="15" x14ac:dyDescent="0.25">
      <c r="A82" s="84"/>
      <c r="B82" s="204"/>
      <c r="C82" s="26">
        <f t="shared" si="3"/>
        <v>0.1</v>
      </c>
      <c r="D82" s="25"/>
      <c r="E82" s="36"/>
      <c r="F82" s="26"/>
      <c r="G82" s="26"/>
      <c r="H82" s="26"/>
      <c r="I82" s="26"/>
      <c r="J82" s="29"/>
      <c r="K82" s="27"/>
      <c r="L82" s="125"/>
      <c r="M82" s="131" t="s">
        <v>62</v>
      </c>
      <c r="N82" s="159">
        <f>1-0.9*(1-C23)</f>
        <v>0.1</v>
      </c>
      <c r="O82" s="132" t="s">
        <v>43</v>
      </c>
      <c r="P82" s="132"/>
      <c r="Q82" s="132"/>
      <c r="R82" s="132"/>
      <c r="S82" s="132"/>
      <c r="T82" s="132"/>
      <c r="U82" s="132"/>
      <c r="V82" s="132"/>
      <c r="W82" s="10"/>
      <c r="X82" s="10"/>
      <c r="Y82" s="10"/>
      <c r="Z82" s="10"/>
      <c r="AA82" s="10"/>
      <c r="AB82" s="10"/>
    </row>
    <row r="83" spans="1:28" s="1" customFormat="1" ht="15" x14ac:dyDescent="0.25">
      <c r="A83" s="84"/>
      <c r="B83" s="204"/>
      <c r="C83" s="26">
        <f t="shared" si="3"/>
        <v>1.1000000000000001</v>
      </c>
      <c r="D83" s="25"/>
      <c r="E83" s="36"/>
      <c r="F83" s="26"/>
      <c r="G83" s="26"/>
      <c r="H83" s="26"/>
      <c r="I83" s="26"/>
      <c r="J83" s="29"/>
      <c r="K83" s="27"/>
      <c r="L83" s="125"/>
      <c r="M83" s="131" t="s">
        <v>63</v>
      </c>
      <c r="N83" s="159">
        <f>1+0.1*(C26-1)</f>
        <v>1.1000000000000001</v>
      </c>
      <c r="O83" s="132" t="s">
        <v>45</v>
      </c>
      <c r="P83" s="132"/>
      <c r="Q83" s="132"/>
      <c r="R83" s="132"/>
      <c r="S83" s="132"/>
      <c r="T83" s="132"/>
      <c r="U83" s="132"/>
      <c r="V83" s="132"/>
      <c r="W83" s="10"/>
      <c r="X83" s="10"/>
      <c r="Y83" s="10"/>
      <c r="Z83" s="10"/>
      <c r="AA83" s="10"/>
      <c r="AB83" s="10"/>
    </row>
    <row r="84" spans="1:28" s="1" customFormat="1" ht="15" hidden="1" x14ac:dyDescent="0.25">
      <c r="A84" s="84"/>
      <c r="B84" s="204"/>
      <c r="C84" s="26"/>
      <c r="D84" s="25"/>
      <c r="E84" s="36"/>
      <c r="F84" s="26"/>
      <c r="G84" s="26"/>
      <c r="H84" s="26"/>
      <c r="I84" s="26"/>
      <c r="J84" s="29"/>
      <c r="K84" s="27"/>
      <c r="L84" s="125"/>
      <c r="M84" s="131"/>
      <c r="N84" s="151"/>
      <c r="O84" s="153"/>
      <c r="P84" s="132"/>
      <c r="Q84" s="132"/>
      <c r="R84" s="132"/>
      <c r="S84" s="132"/>
      <c r="T84" s="132"/>
      <c r="U84" s="132"/>
      <c r="V84" s="132"/>
      <c r="W84" s="10"/>
      <c r="X84" s="10"/>
      <c r="Y84" s="10"/>
      <c r="Z84" s="10"/>
      <c r="AA84" s="10"/>
      <c r="AB84" s="10"/>
    </row>
    <row r="85" spans="1:28" s="1" customFormat="1" ht="15" x14ac:dyDescent="0.25">
      <c r="A85" s="84"/>
      <c r="B85" s="204" t="s">
        <v>28</v>
      </c>
      <c r="C85" s="26">
        <v>3.5</v>
      </c>
      <c r="D85" s="26"/>
      <c r="E85" s="36"/>
      <c r="F85" s="26"/>
      <c r="G85" s="26"/>
      <c r="H85" s="26"/>
      <c r="I85" s="26"/>
      <c r="J85" s="29"/>
      <c r="K85" s="27"/>
      <c r="L85" s="125"/>
      <c r="M85" s="131" t="s">
        <v>74</v>
      </c>
      <c r="N85" s="151">
        <v>3.5</v>
      </c>
      <c r="O85" s="153" t="s">
        <v>75</v>
      </c>
      <c r="P85" s="132"/>
      <c r="Q85" s="132"/>
      <c r="R85" s="132"/>
      <c r="S85" s="132"/>
      <c r="T85" s="132"/>
      <c r="U85" s="132"/>
      <c r="V85" s="132"/>
      <c r="W85" s="10"/>
      <c r="X85" s="10"/>
      <c r="Y85" s="10"/>
      <c r="Z85" s="10"/>
      <c r="AA85" s="10"/>
      <c r="AB85" s="10"/>
    </row>
    <row r="86" spans="1:28" s="1" customFormat="1" ht="15" customHeight="1" x14ac:dyDescent="0.25">
      <c r="A86" s="84"/>
      <c r="B86" s="204"/>
      <c r="C86" s="25">
        <f t="shared" si="3"/>
        <v>1.57</v>
      </c>
      <c r="D86" s="25">
        <v>3431</v>
      </c>
      <c r="E86" s="36">
        <f>N86</f>
        <v>1.57</v>
      </c>
      <c r="F86" s="26">
        <v>3.5</v>
      </c>
      <c r="G86" s="26"/>
      <c r="H86" s="26"/>
      <c r="I86" s="26"/>
      <c r="J86" s="57">
        <f>G22</f>
        <v>3.0000000000000001E-3</v>
      </c>
      <c r="K86" s="27">
        <f>D86*E86*J86*F86</f>
        <v>56.56</v>
      </c>
      <c r="L86" s="125"/>
      <c r="M86" s="131" t="s">
        <v>61</v>
      </c>
      <c r="N86" s="159">
        <f>E28</f>
        <v>1.57</v>
      </c>
      <c r="O86" s="132" t="s">
        <v>24</v>
      </c>
      <c r="P86" s="132"/>
      <c r="Q86" s="132"/>
      <c r="R86" s="132"/>
      <c r="S86" s="132"/>
      <c r="T86" s="132"/>
      <c r="U86" s="132"/>
      <c r="V86" s="132"/>
      <c r="W86" s="10"/>
      <c r="X86" s="10"/>
      <c r="Y86" s="10"/>
      <c r="Z86" s="10"/>
      <c r="AA86" s="10"/>
      <c r="AB86" s="10"/>
    </row>
    <row r="87" spans="1:28" s="2" customFormat="1" ht="16.5" customHeight="1" x14ac:dyDescent="0.25">
      <c r="A87" s="84">
        <v>7</v>
      </c>
      <c r="B87" s="205" t="s">
        <v>77</v>
      </c>
      <c r="C87" s="206" t="s">
        <v>38</v>
      </c>
      <c r="D87" s="206"/>
      <c r="E87" s="206"/>
      <c r="F87" s="206"/>
      <c r="G87" s="206"/>
      <c r="H87" s="206"/>
      <c r="I87" s="206"/>
      <c r="J87" s="206"/>
      <c r="K87" s="206"/>
      <c r="L87" s="127"/>
      <c r="M87" s="131"/>
      <c r="N87" s="197"/>
      <c r="O87" s="197"/>
      <c r="P87" s="197"/>
      <c r="Q87" s="197"/>
      <c r="R87" s="197"/>
      <c r="S87" s="197"/>
      <c r="T87" s="197"/>
      <c r="U87" s="132"/>
      <c r="V87" s="132"/>
      <c r="W87" s="7"/>
      <c r="X87" s="7"/>
      <c r="Y87" s="7"/>
      <c r="Z87" s="7"/>
      <c r="AA87" s="7"/>
      <c r="AB87" s="7"/>
    </row>
    <row r="88" spans="1:28" s="2" customFormat="1" ht="15" x14ac:dyDescent="0.25">
      <c r="A88" s="84"/>
      <c r="B88" s="205"/>
      <c r="C88" s="62" t="s">
        <v>46</v>
      </c>
      <c r="D88" s="32">
        <f>(K86+K80+K76+K72+K67+K63+K57+K54+K48+K41+K38+K34)*0.06</f>
        <v>156.59</v>
      </c>
      <c r="E88" s="32"/>
      <c r="F88" s="32"/>
      <c r="G88" s="32"/>
      <c r="H88" s="32"/>
      <c r="I88" s="32"/>
      <c r="J88" s="33"/>
      <c r="K88" s="58"/>
      <c r="L88" s="125"/>
      <c r="M88" s="131"/>
      <c r="N88" s="163"/>
      <c r="O88" s="150"/>
      <c r="P88" s="150"/>
      <c r="Q88" s="150"/>
      <c r="R88" s="150"/>
      <c r="S88" s="150"/>
      <c r="T88" s="150"/>
      <c r="U88" s="150"/>
      <c r="V88" s="132"/>
      <c r="W88" s="7"/>
      <c r="X88" s="7"/>
      <c r="Y88" s="7"/>
      <c r="Z88" s="7"/>
      <c r="AA88" s="7"/>
      <c r="AB88" s="7"/>
    </row>
    <row r="89" spans="1:28" s="2" customFormat="1" ht="15" x14ac:dyDescent="0.25">
      <c r="A89" s="84"/>
      <c r="B89" s="50" t="s">
        <v>78</v>
      </c>
      <c r="C89" s="31">
        <v>1</v>
      </c>
      <c r="D89" s="31"/>
      <c r="E89" s="32"/>
      <c r="F89" s="32"/>
      <c r="G89" s="32"/>
      <c r="H89" s="32"/>
      <c r="I89" s="32"/>
      <c r="J89" s="33"/>
      <c r="K89" s="58">
        <f>C89*C90*C91*C92</f>
        <v>143</v>
      </c>
      <c r="L89" s="125"/>
      <c r="M89" s="131"/>
      <c r="N89" s="164"/>
      <c r="O89" s="198"/>
      <c r="P89" s="198"/>
      <c r="Q89" s="198"/>
      <c r="R89" s="198"/>
      <c r="S89" s="198"/>
      <c r="T89" s="198"/>
      <c r="U89" s="198"/>
      <c r="V89" s="132"/>
      <c r="W89" s="7"/>
      <c r="X89" s="7"/>
      <c r="Y89" s="7"/>
      <c r="Z89" s="7"/>
      <c r="AA89" s="7"/>
      <c r="AB89" s="7"/>
    </row>
    <row r="90" spans="1:28" s="2" customFormat="1" ht="15" x14ac:dyDescent="0.25">
      <c r="A90" s="84"/>
      <c r="B90" s="50" t="s">
        <v>81</v>
      </c>
      <c r="C90" s="32">
        <v>0.55000000000000004</v>
      </c>
      <c r="D90" s="31"/>
      <c r="E90" s="32"/>
      <c r="F90" s="32"/>
      <c r="G90" s="32"/>
      <c r="H90" s="32"/>
      <c r="I90" s="32"/>
      <c r="J90" s="33"/>
      <c r="K90" s="58"/>
      <c r="L90" s="125"/>
      <c r="M90" s="131"/>
      <c r="N90" s="163"/>
      <c r="O90" s="165"/>
      <c r="P90" s="150"/>
      <c r="Q90" s="150"/>
      <c r="R90" s="150"/>
      <c r="S90" s="150"/>
      <c r="T90" s="150"/>
      <c r="U90" s="150"/>
      <c r="V90" s="132"/>
      <c r="W90" s="7"/>
      <c r="X90" s="7"/>
      <c r="Y90" s="7"/>
      <c r="Z90" s="7"/>
      <c r="AA90" s="7"/>
      <c r="AB90" s="7"/>
    </row>
    <row r="91" spans="1:28" s="2" customFormat="1" ht="15" x14ac:dyDescent="0.25">
      <c r="A91" s="84"/>
      <c r="B91" s="50" t="s">
        <v>80</v>
      </c>
      <c r="C91" s="31">
        <v>200</v>
      </c>
      <c r="D91" s="31"/>
      <c r="E91" s="32"/>
      <c r="F91" s="32"/>
      <c r="G91" s="32"/>
      <c r="H91" s="32"/>
      <c r="I91" s="32"/>
      <c r="J91" s="33"/>
      <c r="K91" s="58"/>
      <c r="L91" s="125"/>
      <c r="M91" s="131"/>
      <c r="N91" s="165">
        <f>C91*C95</f>
        <v>2892</v>
      </c>
      <c r="O91" s="165"/>
      <c r="P91" s="150"/>
      <c r="Q91" s="150"/>
      <c r="R91" s="150"/>
      <c r="S91" s="150"/>
      <c r="T91" s="150"/>
      <c r="U91" s="150"/>
      <c r="V91" s="132"/>
      <c r="W91" s="7"/>
      <c r="X91" s="7"/>
      <c r="Y91" s="7"/>
      <c r="Z91" s="7"/>
      <c r="AA91" s="7"/>
      <c r="AB91" s="7"/>
    </row>
    <row r="92" spans="1:28" s="2" customFormat="1" ht="15" x14ac:dyDescent="0.25">
      <c r="A92" s="84"/>
      <c r="B92" s="50" t="s">
        <v>79</v>
      </c>
      <c r="C92" s="31">
        <v>1.3</v>
      </c>
      <c r="D92" s="31"/>
      <c r="E92" s="32"/>
      <c r="F92" s="32"/>
      <c r="G92" s="32"/>
      <c r="H92" s="32"/>
      <c r="I92" s="32"/>
      <c r="J92" s="35"/>
      <c r="K92" s="58"/>
      <c r="L92" s="125"/>
      <c r="M92" s="131"/>
      <c r="N92" s="163">
        <f>N91*21</f>
        <v>60732</v>
      </c>
      <c r="O92" s="150"/>
      <c r="P92" s="150"/>
      <c r="Q92" s="150"/>
      <c r="R92" s="150"/>
      <c r="S92" s="150"/>
      <c r="T92" s="150"/>
      <c r="U92" s="150"/>
      <c r="V92" s="132"/>
      <c r="W92" s="7"/>
      <c r="X92" s="7"/>
      <c r="Y92" s="7"/>
      <c r="Z92" s="7"/>
      <c r="AA92" s="7"/>
      <c r="AB92" s="7"/>
    </row>
    <row r="93" spans="1:28" s="2" customFormat="1" ht="18.75" customHeight="1" x14ac:dyDescent="0.25">
      <c r="A93" s="77">
        <v>8</v>
      </c>
      <c r="B93" s="199" t="s">
        <v>39</v>
      </c>
      <c r="C93" s="199"/>
      <c r="D93" s="199"/>
      <c r="E93" s="199"/>
      <c r="F93" s="199"/>
      <c r="G93" s="199"/>
      <c r="H93" s="199"/>
      <c r="I93" s="199"/>
      <c r="J93" s="199"/>
      <c r="K93" s="63">
        <f>K34+K38+K41+K48+K54+K57+K63+K67+K72+K76+K80+K86+K89</f>
        <v>2752.77</v>
      </c>
      <c r="L93" s="166"/>
      <c r="M93" s="131"/>
      <c r="N93" s="132"/>
      <c r="O93" s="132"/>
      <c r="P93" s="132"/>
      <c r="Q93" s="132"/>
      <c r="R93" s="132"/>
      <c r="S93" s="132"/>
      <c r="T93" s="132"/>
      <c r="U93" s="132"/>
      <c r="V93" s="132"/>
      <c r="W93" s="7"/>
      <c r="X93" s="7"/>
      <c r="Y93" s="7"/>
      <c r="Z93" s="7"/>
      <c r="AA93" s="7"/>
      <c r="AB93" s="7"/>
    </row>
    <row r="94" spans="1:28" s="2" customFormat="1" ht="36" hidden="1" customHeight="1" x14ac:dyDescent="0.25">
      <c r="A94" s="77"/>
      <c r="B94" s="64" t="s">
        <v>40</v>
      </c>
      <c r="C94" s="65">
        <v>0.25</v>
      </c>
      <c r="D94" s="66"/>
      <c r="E94" s="66"/>
      <c r="F94" s="66"/>
      <c r="G94" s="66"/>
      <c r="H94" s="66"/>
      <c r="I94" s="66"/>
      <c r="J94" s="66"/>
      <c r="K94" s="67">
        <f>K93*0</f>
        <v>0</v>
      </c>
      <c r="L94" s="166"/>
      <c r="M94" s="131"/>
      <c r="N94" s="167" t="s">
        <v>47</v>
      </c>
      <c r="O94" s="132"/>
      <c r="P94" s="132"/>
      <c r="Q94" s="132"/>
      <c r="R94" s="132"/>
      <c r="S94" s="132"/>
      <c r="T94" s="132"/>
      <c r="U94" s="132"/>
      <c r="V94" s="132"/>
      <c r="W94" s="7"/>
      <c r="X94" s="7"/>
      <c r="Y94" s="7"/>
      <c r="Z94" s="7"/>
      <c r="AA94" s="7"/>
      <c r="AB94" s="7"/>
    </row>
    <row r="95" spans="1:28" s="2" customFormat="1" ht="18.75" customHeight="1" x14ac:dyDescent="0.25">
      <c r="A95" s="77">
        <v>9</v>
      </c>
      <c r="B95" s="68" t="s">
        <v>134</v>
      </c>
      <c r="C95" s="69">
        <f>'дефляторы до 19г'!D11</f>
        <v>14.46</v>
      </c>
      <c r="D95" s="29"/>
      <c r="E95" s="26"/>
      <c r="F95" s="26"/>
      <c r="G95" s="26"/>
      <c r="H95" s="26"/>
      <c r="I95" s="26"/>
      <c r="J95" s="37"/>
      <c r="K95" s="70">
        <f>K93*C95</f>
        <v>39805.050000000003</v>
      </c>
      <c r="L95" s="168"/>
      <c r="M95" s="131"/>
      <c r="N95" s="132"/>
      <c r="O95" s="132"/>
      <c r="P95" s="132"/>
      <c r="Q95" s="132"/>
      <c r="R95" s="132"/>
      <c r="S95" s="132"/>
      <c r="T95" s="132"/>
      <c r="U95" s="132"/>
      <c r="V95" s="132"/>
      <c r="W95" s="7"/>
      <c r="X95" s="7"/>
      <c r="Y95" s="7"/>
      <c r="Z95" s="7"/>
      <c r="AA95" s="7"/>
      <c r="AB95" s="7"/>
    </row>
    <row r="96" spans="1:28" s="2" customFormat="1" ht="32.450000000000003" customHeight="1" x14ac:dyDescent="0.3">
      <c r="A96" s="77">
        <v>10</v>
      </c>
      <c r="B96" s="73" t="s">
        <v>82</v>
      </c>
      <c r="C96" s="200" t="s">
        <v>83</v>
      </c>
      <c r="D96" s="201"/>
      <c r="E96" s="201"/>
      <c r="F96" s="201"/>
      <c r="G96" s="201"/>
      <c r="H96" s="201"/>
      <c r="I96" s="201"/>
      <c r="J96" s="201"/>
      <c r="K96" s="202"/>
      <c r="L96" s="169"/>
      <c r="M96" s="131"/>
      <c r="N96" s="203"/>
      <c r="O96" s="203"/>
      <c r="P96" s="203"/>
      <c r="Q96" s="203"/>
      <c r="R96" s="203"/>
      <c r="S96" s="203"/>
      <c r="T96" s="132"/>
      <c r="U96" s="132"/>
      <c r="V96" s="132"/>
      <c r="W96" s="7"/>
      <c r="X96" s="7"/>
      <c r="Y96" s="7"/>
      <c r="Z96" s="7"/>
      <c r="AA96" s="7"/>
      <c r="AB96" s="7"/>
    </row>
    <row r="97" spans="1:28" s="2" customFormat="1" ht="24" customHeight="1" x14ac:dyDescent="0.25">
      <c r="A97" s="77"/>
      <c r="B97" s="72" t="s">
        <v>84</v>
      </c>
      <c r="C97" s="75">
        <v>0.2</v>
      </c>
      <c r="D97" s="72"/>
      <c r="E97" s="72"/>
      <c r="F97" s="72"/>
      <c r="G97" s="72"/>
      <c r="H97" s="72"/>
      <c r="I97" s="72"/>
      <c r="J97" s="72"/>
      <c r="K97" s="76">
        <f>C98*C97</f>
        <v>7025.74</v>
      </c>
      <c r="L97" s="169"/>
      <c r="M97" s="131"/>
      <c r="N97" s="188"/>
      <c r="O97" s="188"/>
      <c r="P97" s="188"/>
      <c r="Q97" s="188"/>
      <c r="R97" s="188"/>
      <c r="S97" s="188"/>
      <c r="T97" s="132"/>
      <c r="U97" s="132"/>
      <c r="V97" s="132"/>
      <c r="W97" s="7"/>
      <c r="X97" s="7"/>
      <c r="Y97" s="7"/>
      <c r="Z97" s="7"/>
      <c r="AA97" s="7"/>
      <c r="AB97" s="7"/>
    </row>
    <row r="98" spans="1:28" s="2" customFormat="1" ht="24" customHeight="1" x14ac:dyDescent="0.25">
      <c r="A98" s="77"/>
      <c r="B98" s="72" t="s">
        <v>133</v>
      </c>
      <c r="C98" s="74">
        <f>(K41+K48+K54+K57+K72+K76+K80+K86+K89)*C95</f>
        <v>35128.69</v>
      </c>
      <c r="D98" s="72"/>
      <c r="E98" s="72"/>
      <c r="F98" s="72"/>
      <c r="G98" s="72"/>
      <c r="H98" s="72"/>
      <c r="I98" s="72"/>
      <c r="J98" s="72"/>
      <c r="K98" s="72"/>
      <c r="L98" s="169"/>
      <c r="M98" s="131"/>
      <c r="N98" s="188"/>
      <c r="O98" s="188"/>
      <c r="P98" s="188"/>
      <c r="Q98" s="188"/>
      <c r="R98" s="188"/>
      <c r="S98" s="188"/>
      <c r="T98" s="132"/>
      <c r="U98" s="132"/>
      <c r="V98" s="132"/>
      <c r="W98" s="7"/>
      <c r="X98" s="7"/>
      <c r="Y98" s="7"/>
      <c r="Z98" s="7"/>
      <c r="AA98" s="7"/>
      <c r="AB98" s="7"/>
    </row>
    <row r="99" spans="1:28" s="2" customFormat="1" ht="24" customHeight="1" x14ac:dyDescent="0.25">
      <c r="A99" s="77">
        <v>11</v>
      </c>
      <c r="B99" s="86" t="s">
        <v>85</v>
      </c>
      <c r="C99" s="74"/>
      <c r="D99" s="72"/>
      <c r="E99" s="72"/>
      <c r="F99" s="72"/>
      <c r="G99" s="72"/>
      <c r="H99" s="72"/>
      <c r="I99" s="72"/>
      <c r="J99" s="72"/>
      <c r="K99" s="74">
        <f>K95+K97</f>
        <v>46830.79</v>
      </c>
      <c r="L99" s="169"/>
      <c r="M99" s="131"/>
      <c r="N99" s="188"/>
      <c r="O99" s="188"/>
      <c r="P99" s="188"/>
      <c r="Q99" s="188"/>
      <c r="R99" s="188"/>
      <c r="S99" s="188"/>
      <c r="T99" s="132"/>
      <c r="U99" s="132"/>
      <c r="V99" s="132"/>
      <c r="W99" s="7"/>
      <c r="X99" s="7"/>
      <c r="Y99" s="7"/>
      <c r="Z99" s="7"/>
      <c r="AA99" s="7"/>
      <c r="AB99" s="7"/>
    </row>
    <row r="100" spans="1:28" s="2" customFormat="1" ht="20.25" customHeight="1" x14ac:dyDescent="0.25">
      <c r="A100" s="77"/>
      <c r="B100" s="208" t="s">
        <v>122</v>
      </c>
      <c r="C100" s="208"/>
      <c r="D100" s="208"/>
      <c r="E100" s="208"/>
      <c r="F100" s="208"/>
      <c r="G100" s="208"/>
      <c r="H100" s="208"/>
      <c r="I100" s="208"/>
      <c r="J100" s="208"/>
      <c r="K100" s="71">
        <f>K99</f>
        <v>46830.79</v>
      </c>
      <c r="L100" s="171"/>
      <c r="M100" s="131"/>
      <c r="N100" s="132"/>
      <c r="O100" s="132"/>
      <c r="P100" s="132"/>
      <c r="Q100" s="132"/>
      <c r="R100" s="132"/>
      <c r="S100" s="132"/>
      <c r="T100" s="132"/>
      <c r="U100" s="132"/>
      <c r="V100" s="132"/>
      <c r="W100" s="7"/>
      <c r="X100" s="7"/>
      <c r="Y100" s="7"/>
      <c r="Z100" s="7"/>
      <c r="AA100" s="7"/>
      <c r="AB100" s="7"/>
    </row>
    <row r="101" spans="1:28" x14ac:dyDescent="0.2">
      <c r="X101" s="2"/>
      <c r="Y101" s="2"/>
      <c r="Z101" s="2"/>
      <c r="AA101" s="2"/>
      <c r="AB101" s="2"/>
    </row>
    <row r="102" spans="1:28" x14ac:dyDescent="0.2">
      <c r="B102" s="93" t="s">
        <v>97</v>
      </c>
    </row>
    <row r="103" spans="1:28" x14ac:dyDescent="0.2">
      <c r="B103" s="93"/>
    </row>
    <row r="104" spans="1:28" ht="17.25" customHeight="1" x14ac:dyDescent="0.2">
      <c r="B104" s="93" t="s">
        <v>123</v>
      </c>
    </row>
    <row r="105" spans="1:28" s="105" customFormat="1" ht="27.75" customHeight="1" x14ac:dyDescent="0.2">
      <c r="A105" s="103"/>
      <c r="B105" s="209" t="s">
        <v>103</v>
      </c>
      <c r="C105" s="209"/>
      <c r="D105" s="209"/>
      <c r="E105" s="209"/>
      <c r="F105" s="209"/>
      <c r="G105" s="209"/>
      <c r="H105" s="209"/>
      <c r="I105" s="209"/>
      <c r="J105" s="209"/>
      <c r="K105" s="209"/>
      <c r="L105" s="172"/>
      <c r="M105" s="173"/>
      <c r="N105" s="172"/>
      <c r="O105" s="172"/>
      <c r="P105" s="172"/>
      <c r="Q105" s="172"/>
      <c r="R105" s="172"/>
      <c r="S105" s="172"/>
      <c r="T105" s="172"/>
      <c r="U105" s="172"/>
      <c r="V105" s="172"/>
      <c r="W105" s="104"/>
    </row>
    <row r="106" spans="1:28" s="105" customFormat="1" ht="15.75" customHeight="1" x14ac:dyDescent="0.25">
      <c r="A106" s="103"/>
      <c r="B106" s="210" t="s">
        <v>104</v>
      </c>
      <c r="C106" s="210"/>
      <c r="D106" s="210"/>
      <c r="E106" s="210"/>
      <c r="F106" s="210"/>
      <c r="G106" s="210"/>
      <c r="H106" s="210"/>
      <c r="I106" s="210"/>
      <c r="J106" s="210"/>
      <c r="K106" s="210"/>
      <c r="L106" s="172"/>
      <c r="M106" s="173"/>
      <c r="N106" s="172"/>
      <c r="O106" s="172"/>
      <c r="P106" s="172"/>
      <c r="Q106" s="172"/>
      <c r="R106" s="172"/>
      <c r="S106" s="172"/>
      <c r="T106" s="172"/>
      <c r="U106" s="172"/>
      <c r="V106" s="172"/>
      <c r="W106" s="104"/>
    </row>
    <row r="107" spans="1:28" s="105" customFormat="1" ht="15.75" customHeight="1" x14ac:dyDescent="0.25">
      <c r="A107" s="103"/>
      <c r="B107" s="210" t="s">
        <v>99</v>
      </c>
      <c r="C107" s="210"/>
      <c r="D107" s="210"/>
      <c r="E107" s="210"/>
      <c r="F107" s="210"/>
      <c r="G107" s="210"/>
      <c r="H107" s="210"/>
      <c r="I107" s="210"/>
      <c r="J107" s="104"/>
      <c r="K107" s="104"/>
      <c r="L107" s="172"/>
      <c r="M107" s="173"/>
      <c r="N107" s="172"/>
      <c r="O107" s="172"/>
      <c r="P107" s="172"/>
      <c r="Q107" s="172"/>
      <c r="R107" s="172"/>
      <c r="S107" s="172"/>
      <c r="T107" s="172"/>
      <c r="U107" s="172"/>
      <c r="V107" s="172"/>
      <c r="W107" s="104"/>
    </row>
    <row r="108" spans="1:28" s="105" customFormat="1" ht="15.75" customHeight="1" x14ac:dyDescent="0.25">
      <c r="A108" s="103"/>
      <c r="B108" s="210" t="s">
        <v>102</v>
      </c>
      <c r="C108" s="210"/>
      <c r="D108" s="210"/>
      <c r="E108" s="210"/>
      <c r="F108" s="210"/>
      <c r="G108" s="210"/>
      <c r="H108" s="210"/>
      <c r="I108" s="210"/>
      <c r="J108" s="104"/>
      <c r="K108" s="104"/>
      <c r="L108" s="172"/>
      <c r="M108" s="173"/>
      <c r="N108" s="172"/>
      <c r="O108" s="172"/>
      <c r="P108" s="172"/>
      <c r="Q108" s="172"/>
      <c r="R108" s="172"/>
      <c r="S108" s="172"/>
      <c r="T108" s="172"/>
      <c r="U108" s="172"/>
      <c r="V108" s="172"/>
      <c r="W108" s="104"/>
    </row>
    <row r="109" spans="1:28" s="105" customFormat="1" ht="15.75" customHeight="1" x14ac:dyDescent="0.2">
      <c r="A109" s="103"/>
      <c r="B109" s="207" t="s">
        <v>101</v>
      </c>
      <c r="C109" s="207"/>
      <c r="D109" s="207"/>
      <c r="E109" s="207"/>
      <c r="F109" s="207"/>
      <c r="G109" s="207"/>
      <c r="H109" s="207"/>
      <c r="I109" s="207"/>
      <c r="J109" s="207"/>
      <c r="K109" s="207"/>
      <c r="L109" s="172"/>
      <c r="M109" s="173"/>
      <c r="N109" s="172"/>
      <c r="O109" s="172"/>
      <c r="P109" s="172"/>
      <c r="Q109" s="172"/>
      <c r="R109" s="172"/>
      <c r="S109" s="172"/>
      <c r="T109" s="172"/>
      <c r="U109" s="172"/>
      <c r="V109" s="172"/>
      <c r="W109" s="104"/>
    </row>
    <row r="111" spans="1:28" ht="15" x14ac:dyDescent="0.2">
      <c r="B111" s="180" t="s">
        <v>124</v>
      </c>
    </row>
    <row r="113" spans="1:28" ht="15.75" x14ac:dyDescent="0.2">
      <c r="B113" s="185" t="s">
        <v>131</v>
      </c>
      <c r="C113" s="186"/>
      <c r="D113" s="186"/>
      <c r="E113" s="187" t="s">
        <v>130</v>
      </c>
    </row>
    <row r="117" spans="1:28" ht="15.75" x14ac:dyDescent="0.2">
      <c r="I117" s="181"/>
      <c r="J117" s="181"/>
      <c r="K117" s="182" t="s">
        <v>125</v>
      </c>
      <c r="T117" s="2"/>
      <c r="U117" s="2"/>
      <c r="V117" s="2"/>
    </row>
    <row r="118" spans="1:28" ht="15.75" x14ac:dyDescent="0.2">
      <c r="I118" s="181"/>
      <c r="J118" s="181"/>
      <c r="K118" s="183" t="s">
        <v>126</v>
      </c>
      <c r="T118" s="2"/>
      <c r="U118" s="2"/>
      <c r="V118" s="2"/>
    </row>
    <row r="119" spans="1:28" ht="15.75" x14ac:dyDescent="0.2">
      <c r="I119" s="181"/>
      <c r="J119" s="181"/>
      <c r="K119" s="183" t="s">
        <v>127</v>
      </c>
      <c r="T119" s="2"/>
      <c r="U119" s="2"/>
      <c r="V119" s="2"/>
    </row>
    <row r="120" spans="1:28" ht="28.9" customHeight="1" x14ac:dyDescent="0.2">
      <c r="I120" s="224" t="s">
        <v>128</v>
      </c>
      <c r="J120" s="224"/>
      <c r="K120" s="224"/>
      <c r="T120" s="2"/>
      <c r="U120" s="2"/>
      <c r="V120" s="2"/>
    </row>
    <row r="121" spans="1:28" ht="15.75" x14ac:dyDescent="0.2">
      <c r="I121" s="181"/>
      <c r="J121" s="181"/>
      <c r="K121" s="184" t="s">
        <v>129</v>
      </c>
      <c r="T121" s="2"/>
      <c r="U121" s="2"/>
      <c r="V121" s="2"/>
    </row>
    <row r="122" spans="1:28" x14ac:dyDescent="0.2">
      <c r="T122" s="2"/>
      <c r="U122" s="2"/>
      <c r="V122" s="2"/>
    </row>
    <row r="123" spans="1:28" ht="22.9" customHeight="1" x14ac:dyDescent="0.25">
      <c r="D123" s="178" t="s">
        <v>119</v>
      </c>
      <c r="T123" s="2"/>
      <c r="U123" s="2"/>
      <c r="V123" s="2"/>
      <c r="X123" s="2"/>
      <c r="Y123" s="2"/>
      <c r="Z123" s="2"/>
      <c r="AA123" s="2"/>
      <c r="AB123" s="2"/>
    </row>
    <row r="124" spans="1:28" ht="9.75" customHeight="1" x14ac:dyDescent="0.25">
      <c r="A124" s="79"/>
      <c r="B124" s="38"/>
      <c r="C124" s="39"/>
      <c r="D124" s="6"/>
      <c r="E124" s="40"/>
      <c r="F124" s="40"/>
      <c r="G124" s="40"/>
      <c r="H124" s="40"/>
      <c r="I124" s="40"/>
      <c r="J124" s="6"/>
      <c r="K124" s="41"/>
      <c r="L124" s="130"/>
      <c r="M124" s="131"/>
      <c r="N124" s="132"/>
      <c r="O124" s="132"/>
      <c r="P124" s="132"/>
      <c r="Q124" s="132"/>
      <c r="R124" s="132"/>
      <c r="S124" s="132"/>
      <c r="T124" s="7"/>
      <c r="U124" s="7"/>
      <c r="V124" s="7"/>
      <c r="W124" s="7"/>
      <c r="X124" s="7"/>
      <c r="Y124" s="7"/>
      <c r="Z124" s="7"/>
      <c r="AA124" s="7"/>
      <c r="AB124" s="7"/>
    </row>
    <row r="125" spans="1:28" ht="49.5" customHeight="1" x14ac:dyDescent="0.25">
      <c r="A125" s="253" t="s">
        <v>137</v>
      </c>
      <c r="B125" s="253"/>
      <c r="C125" s="253"/>
      <c r="D125" s="253"/>
      <c r="E125" s="253"/>
      <c r="F125" s="253"/>
      <c r="G125" s="253"/>
      <c r="H125" s="253"/>
      <c r="I125" s="253"/>
      <c r="J125" s="253"/>
      <c r="K125" s="253"/>
      <c r="L125" s="133"/>
      <c r="M125" s="131"/>
      <c r="N125" s="132"/>
      <c r="O125" s="132"/>
      <c r="P125" s="132"/>
      <c r="Q125" s="132"/>
      <c r="R125" s="132"/>
      <c r="S125" s="132"/>
      <c r="T125" s="7"/>
      <c r="U125" s="7"/>
      <c r="V125" s="7"/>
      <c r="W125" s="7"/>
      <c r="X125" s="7"/>
      <c r="Y125" s="7"/>
      <c r="Z125" s="7"/>
      <c r="AA125" s="7"/>
      <c r="AB125" s="7"/>
    </row>
    <row r="126" spans="1:28" s="1" customFormat="1" ht="33" customHeight="1" x14ac:dyDescent="0.25">
      <c r="A126" s="226" t="s">
        <v>0</v>
      </c>
      <c r="B126" s="227"/>
      <c r="C126" s="254" t="s">
        <v>135</v>
      </c>
      <c r="D126" s="255"/>
      <c r="E126" s="255"/>
      <c r="F126" s="255"/>
      <c r="G126" s="255"/>
      <c r="H126" s="255"/>
      <c r="I126" s="255"/>
      <c r="J126" s="255"/>
      <c r="K126" s="256"/>
      <c r="L126" s="134"/>
      <c r="M126" s="131"/>
      <c r="N126" s="135" t="s">
        <v>105</v>
      </c>
      <c r="O126" s="136" t="s">
        <v>98</v>
      </c>
      <c r="P126" s="132"/>
      <c r="Q126" s="132"/>
      <c r="R126" s="132"/>
      <c r="S126" s="132"/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1" customFormat="1" ht="18" customHeight="1" x14ac:dyDescent="0.25">
      <c r="A127" s="231" t="s">
        <v>1</v>
      </c>
      <c r="B127" s="232"/>
      <c r="C127" s="233" t="s">
        <v>92</v>
      </c>
      <c r="D127" s="234"/>
      <c r="E127" s="234"/>
      <c r="F127" s="234"/>
      <c r="G127" s="234"/>
      <c r="H127" s="234"/>
      <c r="I127" s="234"/>
      <c r="J127" s="234"/>
      <c r="K127" s="235"/>
      <c r="L127" s="137"/>
      <c r="M127" s="131"/>
      <c r="N127" s="138">
        <v>46</v>
      </c>
      <c r="O127" s="136">
        <v>60</v>
      </c>
      <c r="P127" s="132"/>
      <c r="Q127" s="132"/>
      <c r="R127" s="132"/>
      <c r="S127" s="132"/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1" customFormat="1" ht="15.75" x14ac:dyDescent="0.25">
      <c r="A128" s="236" t="s">
        <v>2</v>
      </c>
      <c r="B128" s="237"/>
      <c r="C128" s="233" t="s">
        <v>93</v>
      </c>
      <c r="D128" s="234"/>
      <c r="E128" s="234"/>
      <c r="F128" s="234"/>
      <c r="G128" s="234"/>
      <c r="H128" s="234"/>
      <c r="I128" s="234"/>
      <c r="J128" s="234"/>
      <c r="K128" s="235"/>
      <c r="L128" s="137"/>
      <c r="M128" s="139"/>
      <c r="N128" s="138">
        <v>47</v>
      </c>
      <c r="O128" s="136">
        <v>100</v>
      </c>
      <c r="P128" s="132"/>
      <c r="Q128" s="132"/>
      <c r="R128" s="132"/>
      <c r="S128" s="132"/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1" customFormat="1" ht="15" x14ac:dyDescent="0.25">
      <c r="A129" s="238"/>
      <c r="B129" s="239"/>
      <c r="C129" s="242" t="s">
        <v>91</v>
      </c>
      <c r="D129" s="243"/>
      <c r="E129" s="243"/>
      <c r="F129" s="243"/>
      <c r="G129" s="243"/>
      <c r="H129" s="243"/>
      <c r="I129" s="243"/>
      <c r="J129" s="243"/>
      <c r="K129" s="244"/>
      <c r="L129" s="140"/>
      <c r="M129" s="131"/>
      <c r="N129" s="138">
        <v>49</v>
      </c>
      <c r="O129" s="136">
        <v>200</v>
      </c>
      <c r="P129" s="132"/>
      <c r="Q129" s="132"/>
      <c r="R129" s="132"/>
      <c r="S129" s="132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1" customFormat="1" ht="16.5" customHeight="1" x14ac:dyDescent="0.25">
      <c r="A130" s="240"/>
      <c r="B130" s="241"/>
      <c r="C130" s="245" t="s">
        <v>96</v>
      </c>
      <c r="D130" s="246"/>
      <c r="E130" s="246"/>
      <c r="F130" s="246"/>
      <c r="G130" s="246"/>
      <c r="H130" s="246"/>
      <c r="I130" s="246"/>
      <c r="J130" s="246"/>
      <c r="K130" s="247"/>
      <c r="L130" s="141"/>
      <c r="M130" s="131"/>
      <c r="N130" s="138">
        <v>51</v>
      </c>
      <c r="O130" s="136">
        <v>300</v>
      </c>
      <c r="P130" s="132"/>
      <c r="Q130" s="132"/>
      <c r="R130" s="132"/>
      <c r="S130" s="132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ht="15" x14ac:dyDescent="0.25">
      <c r="A131" s="80" t="s">
        <v>3</v>
      </c>
      <c r="B131" s="191"/>
      <c r="C131" s="8"/>
      <c r="D131" s="6"/>
      <c r="E131" s="42"/>
      <c r="F131" s="40"/>
      <c r="G131" s="40"/>
      <c r="H131" s="40"/>
      <c r="I131" s="40"/>
      <c r="J131" s="6"/>
      <c r="K131" s="6"/>
      <c r="L131" s="142"/>
      <c r="M131" s="131"/>
      <c r="N131" s="138">
        <v>53</v>
      </c>
      <c r="O131" s="136">
        <v>400</v>
      </c>
      <c r="P131" s="132"/>
      <c r="Q131" s="132"/>
      <c r="R131" s="132"/>
      <c r="S131" s="132"/>
      <c r="T131" s="7"/>
      <c r="U131" s="7"/>
      <c r="V131" s="7"/>
      <c r="W131" s="7"/>
      <c r="X131" s="7"/>
      <c r="Y131" s="7"/>
      <c r="Z131" s="7"/>
      <c r="AA131" s="7"/>
      <c r="AB131" s="7"/>
    </row>
    <row r="132" spans="1:28" ht="15" customHeight="1" x14ac:dyDescent="0.25">
      <c r="A132" s="222" t="s">
        <v>94</v>
      </c>
      <c r="B132" s="222"/>
      <c r="C132" s="90">
        <v>600</v>
      </c>
      <c r="D132" s="6"/>
      <c r="E132" s="87" t="s">
        <v>95</v>
      </c>
      <c r="F132" s="40"/>
      <c r="G132" s="40"/>
      <c r="H132" s="40"/>
      <c r="I132" s="40"/>
      <c r="J132" s="6"/>
      <c r="K132" s="6"/>
      <c r="L132" s="142"/>
      <c r="M132" s="131"/>
      <c r="N132" s="138">
        <v>55</v>
      </c>
      <c r="O132" s="136">
        <v>500</v>
      </c>
      <c r="P132" s="132"/>
      <c r="Q132" s="132"/>
      <c r="R132" s="132"/>
      <c r="S132" s="132"/>
      <c r="T132" s="7"/>
      <c r="U132" s="7"/>
      <c r="V132" s="7"/>
      <c r="W132" s="7"/>
      <c r="X132" s="7"/>
      <c r="Y132" s="7"/>
      <c r="Z132" s="7"/>
      <c r="AA132" s="7"/>
      <c r="AB132" s="7"/>
    </row>
    <row r="133" spans="1:28" ht="15" x14ac:dyDescent="0.25">
      <c r="A133" s="222" t="s">
        <v>4</v>
      </c>
      <c r="B133" s="222"/>
      <c r="C133" s="94">
        <f>E133*F133/10000</f>
        <v>0.48</v>
      </c>
      <c r="D133" s="98"/>
      <c r="E133" s="91">
        <v>8</v>
      </c>
      <c r="F133" s="92">
        <f>C132</f>
        <v>600</v>
      </c>
      <c r="G133" s="99"/>
      <c r="H133" s="88"/>
      <c r="I133" s="88"/>
      <c r="J133" s="4"/>
      <c r="K133" s="4"/>
      <c r="L133" s="142"/>
      <c r="M133" s="131"/>
      <c r="N133" s="138">
        <v>57</v>
      </c>
      <c r="O133" s="136">
        <v>600</v>
      </c>
      <c r="P133" s="132"/>
      <c r="Q133" s="132"/>
      <c r="R133" s="132"/>
      <c r="S133" s="132"/>
      <c r="T133" s="7"/>
      <c r="U133" s="7"/>
      <c r="V133" s="7"/>
      <c r="W133" s="7"/>
      <c r="X133" s="7"/>
      <c r="Y133" s="7"/>
      <c r="Z133" s="7"/>
      <c r="AA133" s="7"/>
      <c r="AB133" s="7"/>
    </row>
    <row r="134" spans="1:28" ht="15" x14ac:dyDescent="0.25">
      <c r="A134" s="222" t="s">
        <v>5</v>
      </c>
      <c r="B134" s="222"/>
      <c r="C134" s="8">
        <v>1</v>
      </c>
      <c r="D134" s="4"/>
      <c r="E134" s="100"/>
      <c r="F134" s="101"/>
      <c r="G134" s="88"/>
      <c r="H134" s="88"/>
      <c r="I134" s="88"/>
      <c r="J134" s="4"/>
      <c r="K134" s="4"/>
      <c r="L134" s="142"/>
      <c r="M134" s="131"/>
      <c r="N134" s="138">
        <v>60</v>
      </c>
      <c r="O134" s="136">
        <v>700</v>
      </c>
      <c r="P134" s="132"/>
      <c r="Q134" s="132"/>
      <c r="R134" s="132"/>
      <c r="S134" s="132"/>
      <c r="T134" s="7"/>
      <c r="U134" s="7"/>
      <c r="V134" s="7"/>
      <c r="W134" s="7"/>
      <c r="X134" s="7"/>
      <c r="Y134" s="7"/>
      <c r="Z134" s="7"/>
      <c r="AA134" s="7"/>
      <c r="AB134" s="7"/>
    </row>
    <row r="135" spans="1:28" ht="15" x14ac:dyDescent="0.25">
      <c r="A135" s="222" t="s">
        <v>6</v>
      </c>
      <c r="B135" s="222"/>
      <c r="C135" s="8">
        <v>5</v>
      </c>
      <c r="D135" s="4"/>
      <c r="E135" s="87"/>
      <c r="F135" s="88"/>
      <c r="G135" s="88"/>
      <c r="H135" s="88"/>
      <c r="I135" s="88"/>
      <c r="J135" s="4"/>
      <c r="K135" s="4"/>
      <c r="L135" s="142"/>
      <c r="M135" s="143"/>
      <c r="N135" s="144">
        <v>61</v>
      </c>
      <c r="O135" s="145">
        <v>800</v>
      </c>
      <c r="P135" s="143"/>
      <c r="Q135" s="143"/>
      <c r="R135" s="143"/>
      <c r="S135" s="143"/>
      <c r="T135" s="102"/>
      <c r="U135" s="102"/>
      <c r="V135" s="102"/>
      <c r="W135" s="102"/>
      <c r="X135" s="7"/>
      <c r="Y135" s="7"/>
      <c r="Z135" s="7"/>
      <c r="AA135" s="7"/>
      <c r="AB135" s="7"/>
    </row>
    <row r="136" spans="1:28" ht="15.75" customHeight="1" x14ac:dyDescent="0.25">
      <c r="A136" s="222" t="s">
        <v>7</v>
      </c>
      <c r="B136" s="222"/>
      <c r="C136" s="8">
        <f>C137*4+1</f>
        <v>5</v>
      </c>
      <c r="D136" s="210"/>
      <c r="E136" s="210"/>
      <c r="F136" s="210"/>
      <c r="G136" s="210"/>
      <c r="H136" s="210"/>
      <c r="I136" s="210"/>
      <c r="J136" s="210"/>
      <c r="K136" s="210"/>
      <c r="L136" s="142"/>
      <c r="M136" s="143"/>
      <c r="N136" s="144">
        <v>63.5</v>
      </c>
      <c r="O136" s="145">
        <v>900</v>
      </c>
      <c r="P136" s="143"/>
      <c r="Q136" s="143"/>
      <c r="R136" s="143"/>
      <c r="S136" s="143"/>
      <c r="T136" s="102"/>
      <c r="U136" s="102"/>
      <c r="V136" s="102"/>
      <c r="W136" s="102"/>
      <c r="X136" s="7"/>
      <c r="Y136" s="7"/>
      <c r="Z136" s="7"/>
      <c r="AA136" s="7"/>
      <c r="AB136" s="7"/>
    </row>
    <row r="137" spans="1:28" ht="15" x14ac:dyDescent="0.25">
      <c r="A137" s="222" t="s">
        <v>8</v>
      </c>
      <c r="B137" s="222"/>
      <c r="C137" s="8">
        <v>1</v>
      </c>
      <c r="D137" s="6"/>
      <c r="E137" s="42"/>
      <c r="F137" s="40"/>
      <c r="G137" s="40"/>
      <c r="H137" s="40"/>
      <c r="I137" s="40"/>
      <c r="J137" s="6"/>
      <c r="K137" s="6"/>
      <c r="L137" s="142"/>
      <c r="M137" s="143"/>
      <c r="N137" s="144">
        <v>65</v>
      </c>
      <c r="O137" s="145">
        <v>1000</v>
      </c>
      <c r="P137" s="143"/>
      <c r="Q137" s="143"/>
      <c r="R137" s="143"/>
      <c r="S137" s="143"/>
      <c r="T137" s="102"/>
      <c r="U137" s="102"/>
      <c r="V137" s="102"/>
      <c r="W137" s="102"/>
      <c r="X137" s="7"/>
      <c r="Y137" s="7"/>
      <c r="Z137" s="7"/>
      <c r="AA137" s="7"/>
      <c r="AB137" s="7"/>
    </row>
    <row r="138" spans="1:28" ht="15" x14ac:dyDescent="0.25">
      <c r="A138" s="222" t="s">
        <v>9</v>
      </c>
      <c r="B138" s="222"/>
      <c r="C138" s="9">
        <f>F133/1000</f>
        <v>0.6</v>
      </c>
      <c r="D138" s="4" t="s">
        <v>73</v>
      </c>
      <c r="E138" s="87"/>
      <c r="F138" s="88"/>
      <c r="G138" s="89">
        <f>C138/100</f>
        <v>6.0000000000000001E-3</v>
      </c>
      <c r="H138" s="40"/>
      <c r="I138" s="40" t="s">
        <v>86</v>
      </c>
      <c r="J138" s="6"/>
      <c r="K138" s="6"/>
      <c r="L138" s="142"/>
      <c r="M138" s="131"/>
      <c r="N138" s="138">
        <v>80</v>
      </c>
      <c r="O138" s="136">
        <v>2000</v>
      </c>
      <c r="P138" s="132"/>
      <c r="Q138" s="132"/>
      <c r="R138" s="132"/>
      <c r="S138" s="132"/>
      <c r="T138" s="7"/>
      <c r="U138" s="7"/>
      <c r="V138" s="7"/>
      <c r="W138" s="7"/>
      <c r="X138" s="7"/>
      <c r="Y138" s="7"/>
      <c r="Z138" s="7"/>
      <c r="AA138" s="7"/>
      <c r="AB138" s="7"/>
    </row>
    <row r="139" spans="1:28" ht="15" x14ac:dyDescent="0.25">
      <c r="A139" s="222" t="s">
        <v>10</v>
      </c>
      <c r="B139" s="222"/>
      <c r="C139" s="8">
        <f>C133/1000</f>
        <v>4.8000000000000001E-4</v>
      </c>
      <c r="D139" s="4"/>
      <c r="E139" s="42"/>
      <c r="F139" s="40"/>
      <c r="G139" s="40"/>
      <c r="H139" s="40"/>
      <c r="I139" s="40"/>
      <c r="J139" s="6"/>
      <c r="K139" s="6"/>
      <c r="L139" s="142"/>
      <c r="M139" s="131"/>
      <c r="N139" s="138">
        <v>99</v>
      </c>
      <c r="O139" s="136">
        <v>3000</v>
      </c>
      <c r="P139" s="132"/>
      <c r="Q139" s="132"/>
      <c r="R139" s="132"/>
      <c r="S139" s="132"/>
      <c r="T139" s="7"/>
      <c r="U139" s="7"/>
      <c r="V139" s="7"/>
      <c r="W139" s="7"/>
      <c r="X139" s="7"/>
      <c r="Y139" s="7"/>
      <c r="Z139" s="7"/>
      <c r="AA139" s="7"/>
      <c r="AB139" s="7"/>
    </row>
    <row r="140" spans="1:28" ht="15" x14ac:dyDescent="0.25">
      <c r="A140" s="223" t="s">
        <v>11</v>
      </c>
      <c r="B140" s="223"/>
      <c r="C140" s="8">
        <v>3</v>
      </c>
      <c r="D140" s="4" t="s">
        <v>50</v>
      </c>
      <c r="E140" s="42"/>
      <c r="F140" s="40"/>
      <c r="G140" s="40"/>
      <c r="H140" s="40"/>
      <c r="I140" s="40"/>
      <c r="J140" s="6"/>
      <c r="K140" s="6"/>
      <c r="L140" s="142"/>
      <c r="M140" s="131"/>
      <c r="N140" s="138">
        <v>118</v>
      </c>
      <c r="O140" s="136">
        <v>4000</v>
      </c>
      <c r="P140" s="132"/>
      <c r="Q140" s="132"/>
      <c r="R140" s="132"/>
      <c r="S140" s="132"/>
      <c r="T140" s="7"/>
      <c r="U140" s="7"/>
      <c r="V140" s="7"/>
      <c r="W140" s="7"/>
      <c r="X140" s="7"/>
      <c r="Y140" s="7"/>
      <c r="Z140" s="7"/>
      <c r="AA140" s="7"/>
      <c r="AB140" s="7"/>
    </row>
    <row r="141" spans="1:28" ht="15" x14ac:dyDescent="0.25">
      <c r="A141" s="223" t="s">
        <v>67</v>
      </c>
      <c r="B141" s="223"/>
      <c r="C141" s="9">
        <v>12</v>
      </c>
      <c r="D141" s="6"/>
      <c r="E141" s="42"/>
      <c r="F141" s="40"/>
      <c r="G141" s="40"/>
      <c r="H141" s="40"/>
      <c r="I141" s="40"/>
      <c r="J141" s="6"/>
      <c r="K141" s="6"/>
      <c r="L141" s="142"/>
      <c r="M141" s="131"/>
      <c r="N141" s="138">
        <v>131</v>
      </c>
      <c r="O141" s="136">
        <v>5000</v>
      </c>
      <c r="P141" s="132"/>
      <c r="Q141" s="132"/>
      <c r="R141" s="132"/>
      <c r="S141" s="132"/>
      <c r="T141" s="7"/>
      <c r="U141" s="7"/>
      <c r="V141" s="7"/>
      <c r="W141" s="7"/>
      <c r="X141" s="7"/>
      <c r="Y141" s="7"/>
      <c r="Z141" s="7"/>
      <c r="AA141" s="7"/>
      <c r="AB141" s="7"/>
    </row>
    <row r="142" spans="1:28" ht="15" x14ac:dyDescent="0.25">
      <c r="A142" s="221" t="s">
        <v>71</v>
      </c>
      <c r="B142" s="221"/>
      <c r="C142" s="9">
        <v>2</v>
      </c>
      <c r="D142" s="6"/>
      <c r="E142" s="42"/>
      <c r="F142" s="40"/>
      <c r="G142" s="40"/>
      <c r="H142" s="40"/>
      <c r="I142" s="40"/>
      <c r="J142" s="6"/>
      <c r="K142" s="6"/>
      <c r="L142" s="142"/>
      <c r="M142" s="131"/>
      <c r="N142" s="138">
        <v>233</v>
      </c>
      <c r="O142" s="136">
        <v>10000</v>
      </c>
      <c r="P142" s="132"/>
      <c r="Q142" s="132"/>
      <c r="R142" s="132"/>
      <c r="S142" s="132"/>
      <c r="T142" s="7"/>
      <c r="U142" s="7"/>
      <c r="V142" s="7"/>
      <c r="W142" s="7"/>
      <c r="X142" s="7"/>
      <c r="Y142" s="7"/>
      <c r="Z142" s="7"/>
      <c r="AA142" s="7"/>
      <c r="AB142" s="7"/>
    </row>
    <row r="143" spans="1:28" ht="15" x14ac:dyDescent="0.25">
      <c r="A143" s="194" t="s">
        <v>12</v>
      </c>
      <c r="B143" s="195"/>
      <c r="C143" s="214" t="s">
        <v>13</v>
      </c>
      <c r="D143" s="214"/>
      <c r="E143" s="214"/>
      <c r="F143" s="40"/>
      <c r="G143" s="40"/>
      <c r="H143" s="40"/>
      <c r="I143" s="40"/>
      <c r="J143" s="6"/>
      <c r="K143" s="6"/>
      <c r="L143" s="142"/>
      <c r="M143" s="131"/>
      <c r="N143" s="132"/>
      <c r="O143" s="132"/>
      <c r="P143" s="132"/>
      <c r="Q143" s="132"/>
      <c r="R143" s="132"/>
      <c r="S143" s="132"/>
      <c r="T143" s="7"/>
      <c r="U143" s="7"/>
      <c r="V143" s="7"/>
      <c r="W143" s="7"/>
      <c r="X143" s="7"/>
      <c r="Y143" s="7"/>
      <c r="Z143" s="7"/>
      <c r="AA143" s="7"/>
      <c r="AB143" s="7"/>
    </row>
    <row r="144" spans="1:28" s="1" customFormat="1" ht="15.75" thickBot="1" x14ac:dyDescent="0.3">
      <c r="A144" s="81"/>
      <c r="B144" s="195"/>
      <c r="C144" s="95">
        <v>1.3</v>
      </c>
      <c r="D144" s="96">
        <v>1.42</v>
      </c>
      <c r="E144" s="97">
        <v>1.57</v>
      </c>
      <c r="F144" s="88" t="s">
        <v>61</v>
      </c>
      <c r="G144" s="88"/>
      <c r="H144" s="88"/>
      <c r="I144" s="88"/>
      <c r="J144" s="4"/>
      <c r="K144" s="4"/>
      <c r="L144" s="142"/>
      <c r="M144" s="131"/>
      <c r="N144" s="132"/>
      <c r="O144" s="132"/>
      <c r="P144" s="132"/>
      <c r="Q144" s="132"/>
      <c r="R144" s="132"/>
      <c r="S144" s="132"/>
      <c r="T144" s="10"/>
      <c r="U144" s="10"/>
      <c r="V144" s="10"/>
      <c r="W144" s="10"/>
      <c r="X144" s="10"/>
      <c r="Y144" s="10"/>
      <c r="Z144" s="10"/>
      <c r="AA144" s="10"/>
      <c r="AB144" s="10"/>
    </row>
    <row r="145" spans="1:28" s="1" customFormat="1" ht="15.75" thickBot="1" x14ac:dyDescent="0.3">
      <c r="A145" s="82" t="s">
        <v>14</v>
      </c>
      <c r="B145" s="215" t="s">
        <v>15</v>
      </c>
      <c r="C145" s="12"/>
      <c r="D145" s="13"/>
      <c r="E145" s="14"/>
      <c r="F145" s="15" t="s">
        <v>16</v>
      </c>
      <c r="G145" s="16"/>
      <c r="H145" s="16"/>
      <c r="I145" s="16"/>
      <c r="J145" s="17"/>
      <c r="K145" s="11" t="s">
        <v>17</v>
      </c>
      <c r="L145" s="146"/>
      <c r="M145" s="131"/>
      <c r="N145" s="132"/>
      <c r="O145" s="132"/>
      <c r="P145" s="132"/>
      <c r="Q145" s="132"/>
      <c r="R145" s="132"/>
      <c r="S145" s="132"/>
      <c r="T145" s="10"/>
      <c r="U145" s="10"/>
      <c r="V145" s="10"/>
      <c r="W145" s="10"/>
      <c r="X145" s="10"/>
      <c r="Y145" s="10"/>
      <c r="Z145" s="10"/>
      <c r="AA145" s="10"/>
      <c r="AB145" s="10"/>
    </row>
    <row r="146" spans="1:28" s="1" customFormat="1" ht="23.25" thickBot="1" x14ac:dyDescent="0.3">
      <c r="A146" s="83"/>
      <c r="B146" s="216"/>
      <c r="C146" s="18" t="s">
        <v>18</v>
      </c>
      <c r="D146" s="19" t="s">
        <v>19</v>
      </c>
      <c r="E146" s="20"/>
      <c r="F146" s="21"/>
      <c r="G146" s="22" t="s">
        <v>20</v>
      </c>
      <c r="H146" s="21"/>
      <c r="I146" s="23"/>
      <c r="J146" s="19" t="s">
        <v>21</v>
      </c>
      <c r="K146" s="24" t="s">
        <v>22</v>
      </c>
      <c r="L146" s="147"/>
      <c r="M146" s="131"/>
      <c r="N146" s="132"/>
      <c r="O146" s="132"/>
      <c r="P146" s="132"/>
      <c r="Q146" s="132"/>
      <c r="R146" s="132"/>
      <c r="S146" s="132"/>
      <c r="T146" s="10"/>
      <c r="U146" s="10"/>
      <c r="V146" s="10"/>
      <c r="W146" s="10"/>
      <c r="X146" s="10"/>
      <c r="Y146" s="10"/>
      <c r="Z146" s="10"/>
      <c r="AA146" s="10"/>
      <c r="AB146" s="10"/>
    </row>
    <row r="147" spans="1:28" s="1" customFormat="1" ht="15" x14ac:dyDescent="0.25">
      <c r="A147" s="83"/>
      <c r="B147" s="216"/>
      <c r="C147" s="18"/>
      <c r="D147" s="52"/>
      <c r="E147" s="53"/>
      <c r="F147" s="54"/>
      <c r="G147" s="54"/>
      <c r="H147" s="54"/>
      <c r="I147" s="55"/>
      <c r="J147" s="52"/>
      <c r="K147" s="18"/>
      <c r="L147" s="148"/>
      <c r="M147" s="131"/>
      <c r="N147" s="132"/>
      <c r="O147" s="132"/>
      <c r="P147" s="132"/>
      <c r="Q147" s="132"/>
      <c r="R147" s="132"/>
      <c r="S147" s="132"/>
      <c r="T147" s="10"/>
      <c r="U147" s="10"/>
      <c r="V147" s="10"/>
      <c r="W147" s="10"/>
      <c r="X147" s="10"/>
      <c r="Y147" s="10"/>
      <c r="Z147" s="10"/>
      <c r="AA147" s="10"/>
      <c r="AB147" s="10"/>
    </row>
    <row r="148" spans="1:28" s="1" customFormat="1" ht="15" x14ac:dyDescent="0.25">
      <c r="A148" s="217" t="s">
        <v>90</v>
      </c>
      <c r="B148" s="217"/>
      <c r="C148" s="217"/>
      <c r="D148" s="217"/>
      <c r="E148" s="217"/>
      <c r="F148" s="217"/>
      <c r="G148" s="217"/>
      <c r="H148" s="217"/>
      <c r="I148" s="217"/>
      <c r="J148" s="217"/>
      <c r="K148" s="217"/>
      <c r="L148" s="149"/>
      <c r="M148" s="131"/>
      <c r="N148" s="132"/>
      <c r="O148" s="132"/>
      <c r="P148" s="132"/>
      <c r="Q148" s="132"/>
      <c r="R148" s="132"/>
      <c r="S148" s="132"/>
      <c r="T148" s="10"/>
      <c r="U148" s="10"/>
      <c r="V148" s="10"/>
      <c r="W148" s="10"/>
      <c r="X148" s="10"/>
      <c r="Y148" s="10"/>
      <c r="Z148" s="10"/>
      <c r="AA148" s="10"/>
      <c r="AB148" s="10"/>
    </row>
    <row r="149" spans="1:28" s="1" customFormat="1" ht="21.75" customHeight="1" x14ac:dyDescent="0.25">
      <c r="A149" s="84">
        <v>1</v>
      </c>
      <c r="B149" s="190" t="s">
        <v>23</v>
      </c>
      <c r="C149" s="211" t="s">
        <v>55</v>
      </c>
      <c r="D149" s="211"/>
      <c r="E149" s="211"/>
      <c r="F149" s="211"/>
      <c r="G149" s="211"/>
      <c r="H149" s="211"/>
      <c r="I149" s="211"/>
      <c r="J149" s="211"/>
      <c r="K149" s="211"/>
      <c r="L149" s="127"/>
      <c r="M149" s="131"/>
      <c r="N149" s="150"/>
      <c r="O149" s="140"/>
      <c r="P149" s="132"/>
      <c r="Q149" s="132"/>
      <c r="R149" s="132"/>
      <c r="S149" s="132"/>
      <c r="T149" s="10"/>
      <c r="U149" s="10"/>
      <c r="V149" s="10"/>
      <c r="W149" s="10"/>
      <c r="X149" s="10"/>
      <c r="Y149" s="10"/>
      <c r="Z149" s="10"/>
      <c r="AA149" s="10"/>
      <c r="AB149" s="10"/>
    </row>
    <row r="150" spans="1:28" s="1" customFormat="1" ht="15" x14ac:dyDescent="0.25">
      <c r="A150" s="84"/>
      <c r="B150" s="218" t="s">
        <v>26</v>
      </c>
      <c r="C150" s="26">
        <f t="shared" ref="C150:C154" si="4">N150</f>
        <v>1.57</v>
      </c>
      <c r="D150" s="25">
        <v>668</v>
      </c>
      <c r="E150" s="26">
        <f>N150</f>
        <v>1.57</v>
      </c>
      <c r="F150" s="26"/>
      <c r="G150" s="26">
        <f>N153</f>
        <v>0.2</v>
      </c>
      <c r="H150" s="26">
        <f>C152</f>
        <v>1.5</v>
      </c>
      <c r="I150" s="26"/>
      <c r="J150" s="33">
        <f>C137</f>
        <v>1</v>
      </c>
      <c r="K150" s="27">
        <f>D150*E150*G150*H150*J150</f>
        <v>314.63</v>
      </c>
      <c r="L150" s="125"/>
      <c r="M150" s="131" t="s">
        <v>61</v>
      </c>
      <c r="N150" s="151">
        <v>1.57</v>
      </c>
      <c r="O150" s="132" t="s">
        <v>24</v>
      </c>
      <c r="P150" s="152"/>
      <c r="Q150" s="152"/>
      <c r="R150" s="152"/>
      <c r="S150" s="152"/>
      <c r="T150" s="5"/>
      <c r="U150" s="5"/>
      <c r="V150" s="10"/>
      <c r="W150" s="10"/>
      <c r="X150" s="10"/>
      <c r="Y150" s="10"/>
      <c r="Z150" s="10"/>
      <c r="AA150" s="10"/>
      <c r="AB150" s="10"/>
    </row>
    <row r="151" spans="1:28" s="1" customFormat="1" ht="15" hidden="1" x14ac:dyDescent="0.25">
      <c r="A151" s="84"/>
      <c r="B151" s="218"/>
      <c r="C151" s="26"/>
      <c r="D151" s="25"/>
      <c r="E151" s="26"/>
      <c r="F151" s="26"/>
      <c r="G151" s="26"/>
      <c r="H151" s="26"/>
      <c r="I151" s="26"/>
      <c r="J151" s="29"/>
      <c r="K151" s="27"/>
      <c r="L151" s="125"/>
      <c r="M151" s="131"/>
      <c r="N151" s="151"/>
      <c r="O151" s="153"/>
      <c r="P151" s="132"/>
      <c r="Q151" s="132"/>
      <c r="R151" s="132"/>
      <c r="S151" s="132"/>
      <c r="T151" s="10"/>
      <c r="U151" s="10"/>
      <c r="V151" s="10"/>
      <c r="W151" s="10"/>
      <c r="X151" s="10"/>
      <c r="Y151" s="10"/>
      <c r="Z151" s="10"/>
      <c r="AA151" s="10"/>
      <c r="AB151" s="10"/>
    </row>
    <row r="152" spans="1:28" s="1" customFormat="1" ht="15" x14ac:dyDescent="0.25">
      <c r="A152" s="84"/>
      <c r="B152" s="218"/>
      <c r="C152" s="26">
        <f>N152</f>
        <v>1.5</v>
      </c>
      <c r="D152" s="25"/>
      <c r="E152" s="26"/>
      <c r="F152" s="26"/>
      <c r="G152" s="26"/>
      <c r="H152" s="26"/>
      <c r="I152" s="26"/>
      <c r="J152" s="29"/>
      <c r="K152" s="27"/>
      <c r="L152" s="125"/>
      <c r="M152" s="131" t="s">
        <v>60</v>
      </c>
      <c r="N152" s="151">
        <f>1+0.1*C135</f>
        <v>1.5</v>
      </c>
      <c r="O152" s="153" t="s">
        <v>56</v>
      </c>
      <c r="P152" s="132"/>
      <c r="Q152" s="132"/>
      <c r="R152" s="132"/>
      <c r="S152" s="132"/>
      <c r="T152" s="10"/>
      <c r="U152" s="10"/>
      <c r="V152" s="10"/>
      <c r="W152" s="10"/>
      <c r="X152" s="10"/>
      <c r="Y152" s="10"/>
      <c r="Z152" s="10"/>
      <c r="AA152" s="10"/>
      <c r="AB152" s="10"/>
    </row>
    <row r="153" spans="1:28" s="1" customFormat="1" ht="15" x14ac:dyDescent="0.25">
      <c r="A153" s="84"/>
      <c r="B153" s="218"/>
      <c r="C153" s="26">
        <f t="shared" si="4"/>
        <v>0.2</v>
      </c>
      <c r="D153" s="25"/>
      <c r="E153" s="26"/>
      <c r="F153" s="26"/>
      <c r="G153" s="26"/>
      <c r="H153" s="26"/>
      <c r="I153" s="26"/>
      <c r="J153" s="29"/>
      <c r="K153" s="27"/>
      <c r="L153" s="125"/>
      <c r="M153" s="154" t="s">
        <v>62</v>
      </c>
      <c r="N153" s="151">
        <f>1-0.4*(2-C139)</f>
        <v>0.2</v>
      </c>
      <c r="O153" s="153" t="s">
        <v>42</v>
      </c>
      <c r="P153" s="132"/>
      <c r="Q153" s="132"/>
      <c r="R153" s="132"/>
      <c r="S153" s="132"/>
      <c r="T153" s="10"/>
      <c r="U153" s="28"/>
      <c r="V153" s="10"/>
      <c r="W153" s="10"/>
      <c r="X153" s="10"/>
      <c r="Y153" s="10"/>
      <c r="Z153" s="10"/>
      <c r="AA153" s="10"/>
      <c r="AB153" s="10"/>
    </row>
    <row r="154" spans="1:28" s="1" customFormat="1" ht="21" customHeight="1" x14ac:dyDescent="0.25">
      <c r="A154" s="84"/>
      <c r="B154" s="192" t="s">
        <v>28</v>
      </c>
      <c r="C154" s="26">
        <f t="shared" si="4"/>
        <v>1.57</v>
      </c>
      <c r="D154" s="25">
        <v>49</v>
      </c>
      <c r="E154" s="26">
        <f>N154</f>
        <v>1.57</v>
      </c>
      <c r="F154" s="26">
        <f>C155</f>
        <v>1.5</v>
      </c>
      <c r="G154" s="26"/>
      <c r="H154" s="26"/>
      <c r="I154" s="26"/>
      <c r="J154" s="29">
        <f>C139</f>
        <v>4.8000000000000001E-4</v>
      </c>
      <c r="K154" s="27">
        <f>J154*E154*D154*F154</f>
        <v>0.06</v>
      </c>
      <c r="L154" s="125"/>
      <c r="M154" s="154" t="s">
        <v>61</v>
      </c>
      <c r="N154" s="151">
        <v>1.57</v>
      </c>
      <c r="O154" s="132" t="s">
        <v>25</v>
      </c>
      <c r="P154" s="155"/>
      <c r="Q154" s="155"/>
      <c r="R154" s="155"/>
      <c r="S154" s="155"/>
      <c r="T154" s="28"/>
      <c r="U154" s="28"/>
      <c r="V154" s="10"/>
      <c r="W154" s="10"/>
      <c r="X154" s="10"/>
      <c r="Y154" s="10"/>
      <c r="Z154" s="10"/>
      <c r="AA154" s="10"/>
      <c r="AB154" s="10"/>
    </row>
    <row r="155" spans="1:28" s="1" customFormat="1" ht="21" customHeight="1" x14ac:dyDescent="0.25">
      <c r="A155" s="84"/>
      <c r="B155" s="192"/>
      <c r="C155" s="26">
        <f>N155</f>
        <v>1.5</v>
      </c>
      <c r="D155" s="25"/>
      <c r="E155" s="26"/>
      <c r="F155" s="26"/>
      <c r="G155" s="26"/>
      <c r="H155" s="26"/>
      <c r="I155" s="26"/>
      <c r="J155" s="29"/>
      <c r="K155" s="27"/>
      <c r="L155" s="125"/>
      <c r="M155" s="131" t="s">
        <v>60</v>
      </c>
      <c r="N155" s="151">
        <f>1+0.1*C135</f>
        <v>1.5</v>
      </c>
      <c r="O155" s="153" t="s">
        <v>56</v>
      </c>
      <c r="P155" s="155"/>
      <c r="Q155" s="155"/>
      <c r="R155" s="155"/>
      <c r="S155" s="155"/>
      <c r="T155" s="28"/>
      <c r="U155" s="28"/>
      <c r="V155" s="10"/>
      <c r="W155" s="10"/>
      <c r="X155" s="10"/>
      <c r="Y155" s="10"/>
      <c r="Z155" s="10"/>
      <c r="AA155" s="10"/>
      <c r="AB155" s="10"/>
    </row>
    <row r="156" spans="1:28" s="1" customFormat="1" ht="26.25" customHeight="1" x14ac:dyDescent="0.25">
      <c r="A156" s="84">
        <v>2</v>
      </c>
      <c r="B156" s="47" t="s">
        <v>66</v>
      </c>
      <c r="C156" s="211" t="s">
        <v>51</v>
      </c>
      <c r="D156" s="211"/>
      <c r="E156" s="211"/>
      <c r="F156" s="211"/>
      <c r="G156" s="211"/>
      <c r="H156" s="211"/>
      <c r="I156" s="211"/>
      <c r="J156" s="211"/>
      <c r="K156" s="211"/>
      <c r="L156" s="127"/>
      <c r="M156" s="156"/>
      <c r="N156" s="132"/>
      <c r="O156" s="132"/>
      <c r="P156" s="132"/>
      <c r="Q156" s="132"/>
      <c r="R156" s="132"/>
      <c r="S156" s="132"/>
      <c r="T156" s="10"/>
      <c r="U156" s="10"/>
      <c r="V156" s="10"/>
      <c r="W156" s="10"/>
      <c r="X156" s="10"/>
      <c r="Y156" s="10"/>
      <c r="Z156" s="10"/>
      <c r="AA156" s="10"/>
      <c r="AB156" s="10"/>
    </row>
    <row r="157" spans="1:28" s="1" customFormat="1" ht="15" x14ac:dyDescent="0.25">
      <c r="A157" s="84"/>
      <c r="B157" s="218" t="s">
        <v>26</v>
      </c>
      <c r="C157" s="25">
        <f>N157</f>
        <v>0.45</v>
      </c>
      <c r="D157" s="25">
        <v>1276</v>
      </c>
      <c r="E157" s="26">
        <f>N157</f>
        <v>0.45</v>
      </c>
      <c r="F157" s="26"/>
      <c r="G157" s="32">
        <f>C161</f>
        <v>1.6</v>
      </c>
      <c r="H157" s="26">
        <v>1.57</v>
      </c>
      <c r="I157" s="26"/>
      <c r="J157" s="33">
        <f>C137</f>
        <v>1</v>
      </c>
      <c r="K157" s="27">
        <f>D157*E157*G157*H157*J157</f>
        <v>1442.39</v>
      </c>
      <c r="L157" s="125"/>
      <c r="M157" s="131" t="s">
        <v>62</v>
      </c>
      <c r="N157" s="157">
        <f>1-0.04*(15-(C138*2))</f>
        <v>0.45</v>
      </c>
      <c r="O157" s="153" t="s">
        <v>48</v>
      </c>
      <c r="P157" s="132"/>
      <c r="Q157" s="132"/>
      <c r="R157" s="174"/>
      <c r="S157" s="174"/>
      <c r="T157" s="10"/>
      <c r="U157" s="10"/>
      <c r="V157" s="10"/>
      <c r="W157" s="10"/>
      <c r="X157" s="10"/>
      <c r="Y157" s="10"/>
      <c r="Z157" s="10"/>
      <c r="AA157" s="10"/>
      <c r="AB157" s="10"/>
    </row>
    <row r="158" spans="1:28" s="1" customFormat="1" ht="18" hidden="1" customHeight="1" x14ac:dyDescent="0.25">
      <c r="A158" s="84"/>
      <c r="B158" s="218"/>
      <c r="C158" s="25"/>
      <c r="D158" s="25"/>
      <c r="E158" s="26"/>
      <c r="F158" s="26"/>
      <c r="G158" s="26"/>
      <c r="H158" s="26"/>
      <c r="I158" s="26"/>
      <c r="J158" s="29"/>
      <c r="K158" s="56"/>
      <c r="L158" s="126"/>
      <c r="M158" s="131"/>
      <c r="N158" s="158"/>
      <c r="O158" s="153"/>
      <c r="P158" s="132"/>
      <c r="Q158" s="132"/>
      <c r="R158" s="132"/>
      <c r="S158" s="132"/>
      <c r="T158" s="10"/>
      <c r="U158" s="10"/>
      <c r="V158" s="10"/>
      <c r="W158" s="10"/>
      <c r="X158" s="10"/>
      <c r="Y158" s="10"/>
      <c r="Z158" s="10"/>
      <c r="AA158" s="10"/>
      <c r="AB158" s="10"/>
    </row>
    <row r="159" spans="1:28" s="1" customFormat="1" ht="16.5" hidden="1" customHeight="1" x14ac:dyDescent="0.25">
      <c r="A159" s="84"/>
      <c r="B159" s="218"/>
      <c r="C159" s="25"/>
      <c r="D159" s="25"/>
      <c r="E159" s="26"/>
      <c r="F159" s="26"/>
      <c r="G159" s="26"/>
      <c r="H159" s="26"/>
      <c r="I159" s="26"/>
      <c r="J159" s="29"/>
      <c r="K159" s="56"/>
      <c r="L159" s="126"/>
      <c r="M159" s="131"/>
      <c r="N159" s="158"/>
      <c r="O159" s="153"/>
      <c r="P159" s="132"/>
      <c r="Q159" s="132"/>
      <c r="R159" s="132"/>
      <c r="S159" s="132"/>
      <c r="T159" s="10"/>
      <c r="U159" s="10"/>
      <c r="V159" s="10"/>
      <c r="W159" s="10"/>
      <c r="X159" s="10"/>
      <c r="Y159" s="10"/>
      <c r="Z159" s="10"/>
      <c r="AA159" s="10"/>
      <c r="AB159" s="10"/>
    </row>
    <row r="160" spans="1:28" s="1" customFormat="1" ht="15" hidden="1" customHeight="1" x14ac:dyDescent="0.25">
      <c r="A160" s="84"/>
      <c r="B160" s="218"/>
      <c r="C160" s="25"/>
      <c r="D160" s="25"/>
      <c r="E160" s="26"/>
      <c r="F160" s="26"/>
      <c r="G160" s="26"/>
      <c r="H160" s="26"/>
      <c r="I160" s="26"/>
      <c r="J160" s="29"/>
      <c r="K160" s="56"/>
      <c r="L160" s="126"/>
      <c r="M160" s="131"/>
      <c r="N160" s="158"/>
      <c r="O160" s="153"/>
      <c r="P160" s="132"/>
      <c r="Q160" s="132"/>
      <c r="R160" s="132"/>
      <c r="S160" s="132"/>
      <c r="T160" s="10"/>
      <c r="U160" s="10"/>
      <c r="V160" s="10"/>
      <c r="W160" s="10"/>
      <c r="X160" s="10"/>
      <c r="Y160" s="10"/>
      <c r="Z160" s="10"/>
      <c r="AA160" s="10"/>
      <c r="AB160" s="10"/>
    </row>
    <row r="161" spans="1:28" s="1" customFormat="1" ht="15" x14ac:dyDescent="0.25">
      <c r="A161" s="84"/>
      <c r="B161" s="218"/>
      <c r="C161" s="25">
        <f>N161</f>
        <v>1.6</v>
      </c>
      <c r="D161" s="25"/>
      <c r="E161" s="26"/>
      <c r="F161" s="26"/>
      <c r="G161" s="26"/>
      <c r="H161" s="26"/>
      <c r="I161" s="26"/>
      <c r="J161" s="29"/>
      <c r="K161" s="56"/>
      <c r="L161" s="126"/>
      <c r="M161" s="131" t="s">
        <v>63</v>
      </c>
      <c r="N161" s="158">
        <f>1+0.1*(7-1)</f>
        <v>1.6</v>
      </c>
      <c r="O161" s="153" t="s">
        <v>52</v>
      </c>
      <c r="P161" s="132"/>
      <c r="Q161" s="132"/>
      <c r="R161" s="132"/>
      <c r="S161" s="132"/>
      <c r="T161" s="10"/>
      <c r="U161" s="10"/>
      <c r="V161" s="10"/>
      <c r="W161" s="10"/>
      <c r="X161" s="10"/>
      <c r="Y161" s="10"/>
      <c r="Z161" s="10"/>
      <c r="AA161" s="10"/>
      <c r="AB161" s="10"/>
    </row>
    <row r="162" spans="1:28" s="1" customFormat="1" ht="15" x14ac:dyDescent="0.25">
      <c r="A162" s="84"/>
      <c r="B162" s="218"/>
      <c r="C162" s="25">
        <f>N162</f>
        <v>1.57</v>
      </c>
      <c r="D162" s="25"/>
      <c r="E162" s="26"/>
      <c r="F162" s="26"/>
      <c r="G162" s="26"/>
      <c r="H162" s="26"/>
      <c r="I162" s="26"/>
      <c r="J162" s="29"/>
      <c r="K162" s="56"/>
      <c r="L162" s="126"/>
      <c r="M162" s="131" t="s">
        <v>61</v>
      </c>
      <c r="N162" s="157">
        <v>1.57</v>
      </c>
      <c r="O162" s="132" t="s">
        <v>25</v>
      </c>
      <c r="P162" s="132"/>
      <c r="Q162" s="132"/>
      <c r="R162" s="174"/>
      <c r="S162" s="174"/>
      <c r="T162" s="46"/>
      <c r="U162" s="10"/>
      <c r="V162" s="10"/>
      <c r="W162" s="10"/>
      <c r="X162" s="10"/>
      <c r="Y162" s="10"/>
      <c r="Z162" s="10"/>
      <c r="AA162" s="10"/>
      <c r="AB162" s="10"/>
    </row>
    <row r="163" spans="1:28" s="1" customFormat="1" ht="15" hidden="1" x14ac:dyDescent="0.25">
      <c r="A163" s="84"/>
      <c r="B163" s="218"/>
      <c r="C163" s="26"/>
      <c r="D163" s="25"/>
      <c r="E163" s="26"/>
      <c r="F163" s="26"/>
      <c r="G163" s="26"/>
      <c r="H163" s="26"/>
      <c r="I163" s="26"/>
      <c r="J163" s="29"/>
      <c r="K163" s="56"/>
      <c r="L163" s="126"/>
      <c r="M163" s="131"/>
      <c r="N163" s="151"/>
      <c r="O163" s="153"/>
      <c r="P163" s="132"/>
      <c r="Q163" s="132"/>
      <c r="R163" s="174"/>
      <c r="S163" s="174"/>
      <c r="T163" s="46"/>
      <c r="U163" s="10"/>
      <c r="V163" s="10"/>
      <c r="W163" s="10"/>
      <c r="X163" s="10"/>
      <c r="Y163" s="10"/>
      <c r="Z163" s="10"/>
      <c r="AA163" s="10"/>
      <c r="AB163" s="10"/>
    </row>
    <row r="164" spans="1:28" s="1" customFormat="1" ht="15" x14ac:dyDescent="0.25">
      <c r="A164" s="84"/>
      <c r="B164" s="218" t="s">
        <v>28</v>
      </c>
      <c r="C164" s="25"/>
      <c r="D164" s="25">
        <v>293</v>
      </c>
      <c r="E164" s="26">
        <f>N165</f>
        <v>1.2</v>
      </c>
      <c r="F164" s="26"/>
      <c r="G164" s="26">
        <v>1.57</v>
      </c>
      <c r="H164" s="26">
        <f>N166</f>
        <v>1</v>
      </c>
      <c r="I164" s="26"/>
      <c r="J164" s="30">
        <f>C138*1</f>
        <v>0.6</v>
      </c>
      <c r="K164" s="27">
        <f>D164*E164*G164*H164*J164</f>
        <v>331.21</v>
      </c>
      <c r="L164" s="125"/>
      <c r="M164" s="131"/>
      <c r="N164" s="158">
        <v>1</v>
      </c>
      <c r="O164" s="153" t="s">
        <v>27</v>
      </c>
      <c r="P164" s="132"/>
      <c r="Q164" s="132"/>
      <c r="R164" s="132"/>
      <c r="S164" s="132"/>
      <c r="T164" s="10"/>
      <c r="U164" s="10"/>
      <c r="V164" s="10"/>
      <c r="W164" s="10"/>
      <c r="X164" s="10"/>
      <c r="Y164" s="10"/>
      <c r="Z164" s="10"/>
      <c r="AA164" s="10"/>
      <c r="AB164" s="10"/>
    </row>
    <row r="165" spans="1:28" s="1" customFormat="1" ht="15" customHeight="1" x14ac:dyDescent="0.25">
      <c r="A165" s="84"/>
      <c r="B165" s="218"/>
      <c r="C165" s="31">
        <v>1.2</v>
      </c>
      <c r="D165" s="31"/>
      <c r="E165" s="32"/>
      <c r="F165" s="32"/>
      <c r="G165" s="26"/>
      <c r="H165" s="32"/>
      <c r="I165" s="32"/>
      <c r="J165" s="57"/>
      <c r="K165" s="58"/>
      <c r="L165" s="125"/>
      <c r="M165" s="131" t="s">
        <v>64</v>
      </c>
      <c r="N165" s="158">
        <v>1.2</v>
      </c>
      <c r="O165" s="153" t="s">
        <v>65</v>
      </c>
      <c r="P165" s="132"/>
      <c r="Q165" s="132"/>
      <c r="R165" s="132"/>
      <c r="S165" s="132"/>
      <c r="T165" s="10"/>
      <c r="U165" s="10"/>
      <c r="V165" s="10"/>
      <c r="W165" s="10"/>
      <c r="X165" s="10"/>
      <c r="Y165" s="10"/>
      <c r="Z165" s="10"/>
      <c r="AA165" s="10"/>
      <c r="AB165" s="10"/>
    </row>
    <row r="166" spans="1:28" s="1" customFormat="1" ht="15" hidden="1" x14ac:dyDescent="0.25">
      <c r="A166" s="84"/>
      <c r="B166" s="218"/>
      <c r="C166" s="31">
        <f>N166</f>
        <v>1</v>
      </c>
      <c r="D166" s="31"/>
      <c r="E166" s="32"/>
      <c r="F166" s="32"/>
      <c r="G166" s="26"/>
      <c r="H166" s="32"/>
      <c r="I166" s="32"/>
      <c r="J166" s="57"/>
      <c r="K166" s="58"/>
      <c r="L166" s="125"/>
      <c r="M166" s="131"/>
      <c r="N166" s="158">
        <v>1</v>
      </c>
      <c r="O166" s="153"/>
      <c r="P166" s="132"/>
      <c r="Q166" s="132"/>
      <c r="R166" s="132"/>
      <c r="S166" s="132"/>
      <c r="T166" s="10"/>
      <c r="U166" s="10"/>
      <c r="V166" s="10"/>
      <c r="W166" s="10"/>
      <c r="X166" s="10"/>
      <c r="Y166" s="10"/>
      <c r="Z166" s="10"/>
      <c r="AA166" s="10"/>
      <c r="AB166" s="10"/>
    </row>
    <row r="167" spans="1:28" s="1" customFormat="1" ht="15" x14ac:dyDescent="0.25">
      <c r="A167" s="84"/>
      <c r="B167" s="218"/>
      <c r="C167" s="31">
        <f>N167</f>
        <v>1.57</v>
      </c>
      <c r="D167" s="31"/>
      <c r="E167" s="32"/>
      <c r="F167" s="32"/>
      <c r="G167" s="32"/>
      <c r="H167" s="32"/>
      <c r="I167" s="32"/>
      <c r="J167" s="33"/>
      <c r="K167" s="59"/>
      <c r="L167" s="126"/>
      <c r="M167" s="131" t="s">
        <v>61</v>
      </c>
      <c r="N167" s="157">
        <v>1.57</v>
      </c>
      <c r="O167" s="153" t="s">
        <v>25</v>
      </c>
      <c r="P167" s="132"/>
      <c r="Q167" s="132"/>
      <c r="R167" s="132"/>
      <c r="S167" s="132"/>
      <c r="T167" s="10"/>
      <c r="U167" s="10"/>
      <c r="V167" s="10"/>
      <c r="W167" s="10"/>
      <c r="X167" s="10"/>
      <c r="Y167" s="10"/>
      <c r="Z167" s="10"/>
      <c r="AA167" s="10"/>
      <c r="AB167" s="10"/>
    </row>
    <row r="168" spans="1:28" s="2" customFormat="1" ht="15" hidden="1" x14ac:dyDescent="0.25">
      <c r="A168" s="85"/>
      <c r="B168" s="60"/>
      <c r="C168" s="44"/>
      <c r="D168" s="43"/>
      <c r="E168" s="44"/>
      <c r="F168" s="44"/>
      <c r="G168" s="44"/>
      <c r="H168" s="44"/>
      <c r="I168" s="44"/>
      <c r="J168" s="45"/>
      <c r="K168" s="48"/>
      <c r="L168" s="126"/>
      <c r="M168" s="131"/>
      <c r="N168" s="151"/>
      <c r="O168" s="153"/>
      <c r="P168" s="132"/>
      <c r="Q168" s="132"/>
      <c r="R168" s="132"/>
      <c r="S168" s="132"/>
      <c r="T168" s="7"/>
      <c r="U168" s="7"/>
      <c r="V168" s="7"/>
      <c r="W168" s="7"/>
      <c r="X168" s="7"/>
      <c r="Y168" s="7"/>
      <c r="Z168" s="7"/>
      <c r="AA168" s="7"/>
      <c r="AB168" s="7"/>
    </row>
    <row r="169" spans="1:28" s="1" customFormat="1" ht="26.25" x14ac:dyDescent="0.25">
      <c r="A169" s="84">
        <v>3</v>
      </c>
      <c r="B169" s="47" t="s">
        <v>29</v>
      </c>
      <c r="C169" s="206" t="s">
        <v>87</v>
      </c>
      <c r="D169" s="206"/>
      <c r="E169" s="206"/>
      <c r="F169" s="206"/>
      <c r="G169" s="206"/>
      <c r="H169" s="206"/>
      <c r="I169" s="206"/>
      <c r="J169" s="206"/>
      <c r="K169" s="206"/>
      <c r="L169" s="127"/>
      <c r="M169" s="131"/>
      <c r="N169" s="132"/>
      <c r="O169" s="132"/>
      <c r="P169" s="132"/>
      <c r="Q169" s="132"/>
      <c r="R169" s="132"/>
      <c r="S169" s="132"/>
      <c r="T169" s="10"/>
      <c r="U169" s="10"/>
      <c r="V169" s="10"/>
      <c r="W169" s="10"/>
      <c r="X169" s="10"/>
      <c r="Y169" s="10"/>
      <c r="Z169" s="10"/>
      <c r="AA169" s="10"/>
      <c r="AB169" s="10"/>
    </row>
    <row r="170" spans="1:28" s="1" customFormat="1" ht="15" x14ac:dyDescent="0.25">
      <c r="A170" s="84"/>
      <c r="B170" s="218" t="s">
        <v>26</v>
      </c>
      <c r="C170" s="31">
        <f t="shared" ref="C170:C176" si="5">N170</f>
        <v>0.22</v>
      </c>
      <c r="D170" s="31">
        <v>882</v>
      </c>
      <c r="E170" s="32">
        <f>N170</f>
        <v>0.22</v>
      </c>
      <c r="F170" s="34">
        <f>N171</f>
        <v>1.57</v>
      </c>
      <c r="G170" s="32"/>
      <c r="H170" s="32"/>
      <c r="I170" s="32"/>
      <c r="J170" s="33">
        <f>C137</f>
        <v>1</v>
      </c>
      <c r="K170" s="58">
        <f>D170*E170*F170*J170</f>
        <v>304.64</v>
      </c>
      <c r="L170" s="125"/>
      <c r="M170" s="131" t="s">
        <v>62</v>
      </c>
      <c r="N170" s="157">
        <f>1-0.02*(40-(C138*2))</f>
        <v>0.22</v>
      </c>
      <c r="O170" s="132" t="s">
        <v>30</v>
      </c>
      <c r="P170" s="132"/>
      <c r="Q170" s="132"/>
      <c r="R170" s="132"/>
      <c r="S170" s="132"/>
      <c r="T170" s="10"/>
      <c r="U170" s="10"/>
      <c r="V170" s="10"/>
      <c r="W170" s="10"/>
      <c r="X170" s="10"/>
      <c r="Y170" s="10"/>
      <c r="Z170" s="10"/>
      <c r="AA170" s="10"/>
      <c r="AB170" s="10"/>
    </row>
    <row r="171" spans="1:28" s="1" customFormat="1" ht="15" x14ac:dyDescent="0.25">
      <c r="A171" s="84"/>
      <c r="B171" s="218"/>
      <c r="C171" s="31">
        <f t="shared" si="5"/>
        <v>1.57</v>
      </c>
      <c r="D171" s="31"/>
      <c r="E171" s="32"/>
      <c r="F171" s="32"/>
      <c r="G171" s="32"/>
      <c r="H171" s="32"/>
      <c r="I171" s="32"/>
      <c r="J171" s="33"/>
      <c r="K171" s="58"/>
      <c r="L171" s="125"/>
      <c r="M171" s="131" t="s">
        <v>61</v>
      </c>
      <c r="N171" s="159">
        <f>E144</f>
        <v>1.57</v>
      </c>
      <c r="O171" s="132" t="s">
        <v>24</v>
      </c>
      <c r="P171" s="132"/>
      <c r="Q171" s="132"/>
      <c r="R171" s="132"/>
      <c r="S171" s="132"/>
      <c r="T171" s="10"/>
      <c r="U171" s="10"/>
      <c r="V171" s="10"/>
      <c r="W171" s="10"/>
      <c r="X171" s="10"/>
      <c r="Y171" s="10"/>
      <c r="Z171" s="10"/>
      <c r="AA171" s="10"/>
      <c r="AB171" s="10"/>
    </row>
    <row r="172" spans="1:28" s="1" customFormat="1" ht="15" hidden="1" x14ac:dyDescent="0.25">
      <c r="A172" s="84"/>
      <c r="B172" s="218"/>
      <c r="C172" s="32"/>
      <c r="D172" s="31"/>
      <c r="E172" s="32"/>
      <c r="F172" s="32"/>
      <c r="G172" s="32"/>
      <c r="H172" s="32"/>
      <c r="I172" s="32"/>
      <c r="J172" s="33"/>
      <c r="K172" s="58"/>
      <c r="L172" s="125"/>
      <c r="M172" s="131"/>
      <c r="N172" s="151"/>
      <c r="O172" s="153"/>
      <c r="P172" s="132"/>
      <c r="Q172" s="132"/>
      <c r="R172" s="132"/>
      <c r="S172" s="132"/>
      <c r="T172" s="10"/>
      <c r="U172" s="10"/>
      <c r="V172" s="10"/>
      <c r="W172" s="10"/>
      <c r="X172" s="10"/>
      <c r="Y172" s="10"/>
      <c r="Z172" s="10"/>
      <c r="AA172" s="10"/>
      <c r="AB172" s="10"/>
    </row>
    <row r="173" spans="1:28" s="1" customFormat="1" ht="15" x14ac:dyDescent="0.25">
      <c r="A173" s="84"/>
      <c r="B173" s="218" t="s">
        <v>28</v>
      </c>
      <c r="C173" s="31">
        <f t="shared" si="5"/>
        <v>1.55</v>
      </c>
      <c r="D173" s="31">
        <v>11</v>
      </c>
      <c r="E173" s="32">
        <f>N173</f>
        <v>1.55</v>
      </c>
      <c r="F173" s="32">
        <f>N174</f>
        <v>1.4</v>
      </c>
      <c r="G173" s="34">
        <f>N176</f>
        <v>1.57</v>
      </c>
      <c r="H173" s="32">
        <v>1</v>
      </c>
      <c r="I173" s="32">
        <v>1.5</v>
      </c>
      <c r="J173" s="35">
        <f>C138</f>
        <v>0.6</v>
      </c>
      <c r="K173" s="58">
        <f>D173*E173*F173*G173*H173*I173*J173</f>
        <v>33.729999999999997</v>
      </c>
      <c r="L173" s="125"/>
      <c r="M173" s="131" t="s">
        <v>60</v>
      </c>
      <c r="N173" s="157">
        <f>1+0.05*(C141-1)</f>
        <v>1.55</v>
      </c>
      <c r="O173" s="153" t="s">
        <v>31</v>
      </c>
      <c r="P173" s="132"/>
      <c r="Q173" s="132"/>
      <c r="R173" s="132"/>
      <c r="S173" s="132"/>
      <c r="T173" s="10"/>
      <c r="U173" s="10"/>
      <c r="V173" s="10"/>
      <c r="W173" s="10"/>
      <c r="X173" s="10"/>
      <c r="Y173" s="10"/>
      <c r="Z173" s="10"/>
      <c r="AA173" s="10"/>
      <c r="AB173" s="10"/>
    </row>
    <row r="174" spans="1:28" s="1" customFormat="1" ht="15" x14ac:dyDescent="0.25">
      <c r="A174" s="84"/>
      <c r="B174" s="218"/>
      <c r="C174" s="31">
        <f t="shared" si="5"/>
        <v>1.4</v>
      </c>
      <c r="D174" s="31"/>
      <c r="E174" s="32"/>
      <c r="F174" s="32"/>
      <c r="G174" s="32"/>
      <c r="H174" s="32"/>
      <c r="I174" s="32"/>
      <c r="J174" s="33"/>
      <c r="K174" s="58"/>
      <c r="L174" s="125"/>
      <c r="M174" s="131" t="s">
        <v>64</v>
      </c>
      <c r="N174" s="157">
        <f>1+0.1*(C135-1)</f>
        <v>1.4</v>
      </c>
      <c r="O174" s="250" t="s">
        <v>32</v>
      </c>
      <c r="P174" s="251"/>
      <c r="Q174" s="251"/>
      <c r="R174" s="251"/>
      <c r="S174" s="251"/>
      <c r="T174" s="251"/>
      <c r="U174" s="251"/>
      <c r="V174" s="10"/>
      <c r="W174" s="10"/>
      <c r="X174" s="10"/>
      <c r="Y174" s="10"/>
      <c r="Z174" s="10"/>
      <c r="AA174" s="10"/>
      <c r="AB174" s="10"/>
    </row>
    <row r="175" spans="1:28" s="1" customFormat="1" ht="15" x14ac:dyDescent="0.25">
      <c r="A175" s="84"/>
      <c r="B175" s="218"/>
      <c r="C175" s="32">
        <v>1.5</v>
      </c>
      <c r="D175" s="31"/>
      <c r="E175" s="32"/>
      <c r="F175" s="32"/>
      <c r="G175" s="32"/>
      <c r="H175" s="32"/>
      <c r="I175" s="32"/>
      <c r="J175" s="33"/>
      <c r="K175" s="58"/>
      <c r="L175" s="125"/>
      <c r="M175" s="131" t="s">
        <v>68</v>
      </c>
      <c r="N175" s="151">
        <v>1.5</v>
      </c>
      <c r="O175" s="153" t="s">
        <v>69</v>
      </c>
      <c r="P175" s="132"/>
      <c r="Q175" s="132"/>
      <c r="R175" s="132"/>
      <c r="S175" s="132"/>
      <c r="T175" s="10"/>
      <c r="U175" s="10"/>
      <c r="V175" s="10"/>
      <c r="W175" s="10"/>
      <c r="X175" s="10"/>
      <c r="Y175" s="10"/>
      <c r="Z175" s="10"/>
      <c r="AA175" s="10"/>
      <c r="AB175" s="10"/>
    </row>
    <row r="176" spans="1:28" s="1" customFormat="1" ht="15" x14ac:dyDescent="0.25">
      <c r="A176" s="84"/>
      <c r="B176" s="218"/>
      <c r="C176" s="31">
        <f t="shared" si="5"/>
        <v>1.57</v>
      </c>
      <c r="D176" s="31"/>
      <c r="E176" s="32"/>
      <c r="F176" s="32"/>
      <c r="G176" s="32"/>
      <c r="H176" s="32"/>
      <c r="I176" s="32"/>
      <c r="J176" s="33"/>
      <c r="K176" s="58"/>
      <c r="L176" s="125"/>
      <c r="M176" s="131" t="s">
        <v>61</v>
      </c>
      <c r="N176" s="159">
        <f>E144</f>
        <v>1.57</v>
      </c>
      <c r="O176" s="132" t="s">
        <v>24</v>
      </c>
      <c r="P176" s="132"/>
      <c r="Q176" s="132"/>
      <c r="R176" s="132"/>
      <c r="S176" s="132"/>
      <c r="T176" s="10"/>
      <c r="U176" s="10"/>
      <c r="V176" s="10"/>
      <c r="W176" s="10"/>
      <c r="X176" s="10"/>
      <c r="Y176" s="10"/>
      <c r="Z176" s="10"/>
      <c r="AA176" s="10"/>
      <c r="AB176" s="10"/>
    </row>
    <row r="177" spans="1:28" s="2" customFormat="1" ht="15" hidden="1" x14ac:dyDescent="0.25">
      <c r="A177" s="84"/>
      <c r="B177" s="218"/>
      <c r="C177" s="31">
        <v>1</v>
      </c>
      <c r="D177" s="31"/>
      <c r="E177" s="32"/>
      <c r="F177" s="32"/>
      <c r="G177" s="32"/>
      <c r="H177" s="32"/>
      <c r="I177" s="32"/>
      <c r="J177" s="33"/>
      <c r="K177" s="58"/>
      <c r="L177" s="125"/>
      <c r="M177" s="131"/>
      <c r="N177" s="158"/>
      <c r="O177" s="153" t="s">
        <v>33</v>
      </c>
      <c r="P177" s="132"/>
      <c r="Q177" s="132"/>
      <c r="R177" s="132"/>
      <c r="S177" s="132"/>
      <c r="T177" s="7"/>
      <c r="U177" s="7"/>
      <c r="V177" s="7"/>
      <c r="W177" s="7"/>
      <c r="X177" s="7"/>
      <c r="Y177" s="7"/>
      <c r="Z177" s="7"/>
      <c r="AA177" s="7"/>
      <c r="AB177" s="7"/>
    </row>
    <row r="178" spans="1:28" s="1" customFormat="1" ht="21" customHeight="1" x14ac:dyDescent="0.25">
      <c r="A178" s="84">
        <v>4</v>
      </c>
      <c r="B178" s="47" t="s">
        <v>34</v>
      </c>
      <c r="C178" s="206" t="s">
        <v>57</v>
      </c>
      <c r="D178" s="206"/>
      <c r="E178" s="206"/>
      <c r="F178" s="206"/>
      <c r="G178" s="206"/>
      <c r="H178" s="206"/>
      <c r="I178" s="206"/>
      <c r="J178" s="206"/>
      <c r="K178" s="206"/>
      <c r="L178" s="127"/>
      <c r="M178" s="131"/>
      <c r="N178" s="150" t="s">
        <v>35</v>
      </c>
      <c r="O178" s="132"/>
      <c r="P178" s="132"/>
      <c r="Q178" s="132" t="s">
        <v>36</v>
      </c>
      <c r="R178" s="132"/>
      <c r="S178" s="132"/>
      <c r="T178" s="10"/>
      <c r="U178" s="10"/>
      <c r="V178" s="10"/>
      <c r="W178" s="10"/>
      <c r="X178" s="10"/>
      <c r="Y178" s="10"/>
      <c r="Z178" s="10"/>
      <c r="AA178" s="10"/>
      <c r="AB178" s="10"/>
    </row>
    <row r="179" spans="1:28" s="3" customFormat="1" ht="15" x14ac:dyDescent="0.25">
      <c r="A179" s="84"/>
      <c r="B179" s="204" t="s">
        <v>26</v>
      </c>
      <c r="C179" s="25">
        <f t="shared" ref="C179:C184" si="6">N179</f>
        <v>1.2</v>
      </c>
      <c r="D179" s="25">
        <v>56</v>
      </c>
      <c r="E179" s="26">
        <f>N179</f>
        <v>1.2</v>
      </c>
      <c r="F179" s="26">
        <f>N180</f>
        <v>1.3</v>
      </c>
      <c r="G179" s="26"/>
      <c r="H179" s="26">
        <v>0.1</v>
      </c>
      <c r="I179" s="26"/>
      <c r="J179" s="35">
        <f>C137</f>
        <v>1</v>
      </c>
      <c r="K179" s="27">
        <f>D179*E179*F179*H179*J179</f>
        <v>8.74</v>
      </c>
      <c r="L179" s="125"/>
      <c r="M179" s="131" t="s">
        <v>60</v>
      </c>
      <c r="N179" s="160">
        <f>1+0.2*(C142-1)</f>
        <v>1.2</v>
      </c>
      <c r="O179" s="219" t="s">
        <v>53</v>
      </c>
      <c r="P179" s="220"/>
      <c r="Q179" s="220"/>
      <c r="R179" s="220"/>
      <c r="S179" s="220"/>
      <c r="T179" s="220"/>
      <c r="U179" s="220"/>
      <c r="V179" s="220"/>
      <c r="W179" s="220"/>
      <c r="X179" s="220"/>
      <c r="Y179" s="220"/>
      <c r="Z179" s="220"/>
      <c r="AA179" s="220"/>
      <c r="AB179" s="220"/>
    </row>
    <row r="180" spans="1:28" s="1" customFormat="1" ht="15" x14ac:dyDescent="0.25">
      <c r="A180" s="84"/>
      <c r="B180" s="204"/>
      <c r="C180" s="31">
        <f t="shared" si="6"/>
        <v>1.3</v>
      </c>
      <c r="D180" s="31"/>
      <c r="E180" s="32"/>
      <c r="F180" s="32"/>
      <c r="G180" s="32"/>
      <c r="H180" s="32"/>
      <c r="I180" s="32"/>
      <c r="J180" s="33"/>
      <c r="K180" s="58"/>
      <c r="L180" s="125"/>
      <c r="M180" s="131" t="s">
        <v>61</v>
      </c>
      <c r="N180" s="160">
        <f>C144</f>
        <v>1.3</v>
      </c>
      <c r="O180" s="132" t="s">
        <v>25</v>
      </c>
      <c r="P180" s="161"/>
      <c r="Q180" s="161"/>
      <c r="R180" s="161"/>
      <c r="S180" s="161"/>
      <c r="T180" s="193"/>
      <c r="U180" s="193"/>
      <c r="V180" s="193"/>
      <c r="W180" s="193"/>
      <c r="X180" s="193"/>
      <c r="Y180" s="193"/>
      <c r="Z180" s="193"/>
      <c r="AA180" s="193"/>
      <c r="AB180" s="193"/>
    </row>
    <row r="181" spans="1:28" s="1" customFormat="1" ht="14.25" customHeight="1" x14ac:dyDescent="0.25">
      <c r="A181" s="84"/>
      <c r="B181" s="204"/>
      <c r="C181" s="32">
        <f>N181</f>
        <v>0.1</v>
      </c>
      <c r="D181" s="31"/>
      <c r="E181" s="32"/>
      <c r="F181" s="32"/>
      <c r="G181" s="32"/>
      <c r="H181" s="32"/>
      <c r="I181" s="32"/>
      <c r="J181" s="33"/>
      <c r="K181" s="58"/>
      <c r="L181" s="125"/>
      <c r="M181" s="131" t="s">
        <v>62</v>
      </c>
      <c r="N181" s="160">
        <f>1-0.9*(1-C139)</f>
        <v>0.1</v>
      </c>
      <c r="O181" s="132" t="s">
        <v>43</v>
      </c>
      <c r="P181" s="161"/>
      <c r="Q181" s="161"/>
      <c r="R181" s="161"/>
      <c r="S181" s="161"/>
      <c r="T181" s="193"/>
      <c r="U181" s="193"/>
      <c r="V181" s="193"/>
      <c r="W181" s="193"/>
      <c r="X181" s="193"/>
      <c r="Y181" s="193"/>
      <c r="Z181" s="193"/>
      <c r="AA181" s="193"/>
      <c r="AB181" s="193"/>
    </row>
    <row r="182" spans="1:28" s="1" customFormat="1" ht="15" hidden="1" x14ac:dyDescent="0.25">
      <c r="A182" s="84"/>
      <c r="B182" s="204"/>
      <c r="C182" s="31">
        <f t="shared" si="6"/>
        <v>0</v>
      </c>
      <c r="D182" s="31"/>
      <c r="E182" s="32"/>
      <c r="F182" s="32"/>
      <c r="G182" s="32"/>
      <c r="H182" s="32"/>
      <c r="I182" s="32"/>
      <c r="J182" s="33"/>
      <c r="K182" s="58"/>
      <c r="L182" s="125"/>
      <c r="M182" s="131"/>
      <c r="N182" s="158"/>
      <c r="O182" s="153"/>
      <c r="P182" s="132"/>
      <c r="Q182" s="132"/>
      <c r="R182" s="132"/>
      <c r="S182" s="132"/>
      <c r="T182" s="10"/>
      <c r="U182" s="10"/>
      <c r="V182" s="10"/>
      <c r="W182" s="10"/>
      <c r="X182" s="10"/>
      <c r="Y182" s="10"/>
      <c r="Z182" s="10"/>
      <c r="AA182" s="10"/>
      <c r="AB182" s="10"/>
    </row>
    <row r="183" spans="1:28" s="1" customFormat="1" ht="15" x14ac:dyDescent="0.25">
      <c r="A183" s="84"/>
      <c r="B183" s="204" t="s">
        <v>28</v>
      </c>
      <c r="C183" s="25">
        <f t="shared" si="6"/>
        <v>1.3</v>
      </c>
      <c r="D183" s="31">
        <v>34</v>
      </c>
      <c r="E183" s="32">
        <f>N183</f>
        <v>1.3</v>
      </c>
      <c r="F183" s="32"/>
      <c r="G183" s="32">
        <f>N185</f>
        <v>0.3</v>
      </c>
      <c r="H183" s="32"/>
      <c r="I183" s="32"/>
      <c r="J183" s="49">
        <f>C139</f>
        <v>4.8000000000000001E-4</v>
      </c>
      <c r="K183" s="58">
        <f>D183*E183*G183*J183</f>
        <v>0.01</v>
      </c>
      <c r="L183" s="125"/>
      <c r="M183" s="131" t="s">
        <v>61</v>
      </c>
      <c r="N183" s="157">
        <f>C144</f>
        <v>1.3</v>
      </c>
      <c r="O183" s="132" t="s">
        <v>25</v>
      </c>
      <c r="P183" s="132"/>
      <c r="Q183" s="132"/>
      <c r="R183" s="132"/>
      <c r="S183" s="132"/>
      <c r="T183" s="10"/>
      <c r="U183" s="10"/>
      <c r="V183" s="10"/>
      <c r="W183" s="10"/>
      <c r="X183" s="10"/>
      <c r="Y183" s="10"/>
      <c r="Z183" s="10"/>
      <c r="AA183" s="10"/>
      <c r="AB183" s="10"/>
    </row>
    <row r="184" spans="1:28" s="1" customFormat="1" ht="15" hidden="1" x14ac:dyDescent="0.25">
      <c r="A184" s="84"/>
      <c r="B184" s="204"/>
      <c r="C184" s="31">
        <f t="shared" si="6"/>
        <v>0</v>
      </c>
      <c r="D184" s="31"/>
      <c r="E184" s="32"/>
      <c r="F184" s="32"/>
      <c r="G184" s="32"/>
      <c r="H184" s="32"/>
      <c r="I184" s="32"/>
      <c r="J184" s="33"/>
      <c r="K184" s="58"/>
      <c r="L184" s="125"/>
      <c r="M184" s="131"/>
      <c r="N184" s="158"/>
      <c r="O184" s="153"/>
      <c r="P184" s="132"/>
      <c r="Q184" s="153"/>
      <c r="R184" s="132"/>
      <c r="S184" s="132"/>
      <c r="T184" s="10"/>
      <c r="U184" s="10"/>
      <c r="V184" s="10"/>
      <c r="W184" s="10"/>
      <c r="X184" s="10"/>
      <c r="Y184" s="10"/>
      <c r="Z184" s="10"/>
      <c r="AA184" s="10"/>
      <c r="AB184" s="10"/>
    </row>
    <row r="185" spans="1:28" s="1" customFormat="1" ht="15" x14ac:dyDescent="0.25">
      <c r="A185" s="84"/>
      <c r="B185" s="204"/>
      <c r="C185" s="26">
        <f>N185</f>
        <v>0.3</v>
      </c>
      <c r="D185" s="31"/>
      <c r="E185" s="32"/>
      <c r="F185" s="32"/>
      <c r="G185" s="32"/>
      <c r="H185" s="32"/>
      <c r="I185" s="32"/>
      <c r="J185" s="33"/>
      <c r="K185" s="58"/>
      <c r="L185" s="125"/>
      <c r="M185" s="131" t="s">
        <v>70</v>
      </c>
      <c r="N185" s="157">
        <f>1-0.7*(1-C139)</f>
        <v>0.3</v>
      </c>
      <c r="O185" s="153" t="s">
        <v>44</v>
      </c>
      <c r="P185" s="132"/>
      <c r="Q185" s="153"/>
      <c r="R185" s="132"/>
      <c r="S185" s="132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28" s="1" customFormat="1" ht="15" x14ac:dyDescent="0.25">
      <c r="A186" s="84"/>
      <c r="B186" s="204"/>
      <c r="C186" s="31"/>
      <c r="D186" s="31"/>
      <c r="E186" s="32"/>
      <c r="F186" s="32"/>
      <c r="G186" s="32"/>
      <c r="H186" s="32"/>
      <c r="I186" s="32"/>
      <c r="J186" s="33"/>
      <c r="K186" s="58"/>
      <c r="L186" s="125"/>
      <c r="M186" s="131"/>
      <c r="N186" s="158"/>
      <c r="O186" s="132"/>
      <c r="P186" s="132"/>
      <c r="Q186" s="132"/>
      <c r="R186" s="132"/>
      <c r="S186" s="132"/>
      <c r="T186" s="10"/>
      <c r="U186" s="10"/>
      <c r="V186" s="10"/>
      <c r="W186" s="10"/>
      <c r="X186" s="10"/>
      <c r="Y186" s="10"/>
      <c r="Z186" s="10"/>
      <c r="AA186" s="10"/>
      <c r="AB186" s="10"/>
    </row>
    <row r="187" spans="1:28" s="1" customFormat="1" ht="38.25" customHeight="1" x14ac:dyDescent="0.25">
      <c r="A187" s="84">
        <v>5</v>
      </c>
      <c r="B187" s="189" t="s">
        <v>37</v>
      </c>
      <c r="C187" s="211" t="s">
        <v>88</v>
      </c>
      <c r="D187" s="211"/>
      <c r="E187" s="211"/>
      <c r="F187" s="211"/>
      <c r="G187" s="211"/>
      <c r="H187" s="211"/>
      <c r="I187" s="211"/>
      <c r="J187" s="211"/>
      <c r="K187" s="211"/>
      <c r="L187" s="127"/>
      <c r="M187" s="131"/>
      <c r="N187" s="150"/>
      <c r="O187" s="132"/>
      <c r="P187" s="132"/>
      <c r="Q187" s="132"/>
      <c r="R187" s="132"/>
      <c r="S187" s="132"/>
      <c r="T187" s="10"/>
      <c r="U187" s="10"/>
      <c r="V187" s="10"/>
      <c r="W187" s="10"/>
      <c r="X187" s="10"/>
      <c r="Y187" s="10"/>
      <c r="Z187" s="10"/>
      <c r="AA187" s="10"/>
      <c r="AB187" s="10"/>
    </row>
    <row r="188" spans="1:28" s="1" customFormat="1" ht="15" x14ac:dyDescent="0.25">
      <c r="A188" s="84"/>
      <c r="B188" s="204" t="s">
        <v>26</v>
      </c>
      <c r="C188" s="25">
        <f>N188</f>
        <v>1.3</v>
      </c>
      <c r="D188" s="25">
        <v>355</v>
      </c>
      <c r="E188" s="36">
        <f>N188</f>
        <v>1.3</v>
      </c>
      <c r="F188" s="26">
        <f>N189</f>
        <v>1.25</v>
      </c>
      <c r="G188" s="26">
        <f>N190</f>
        <v>0.1</v>
      </c>
      <c r="H188" s="26">
        <f>C191</f>
        <v>1.4</v>
      </c>
      <c r="I188" s="26"/>
      <c r="J188" s="33">
        <f>C137</f>
        <v>1</v>
      </c>
      <c r="K188" s="27">
        <f>D188*E188*F188*G188*H188*J188</f>
        <v>80.760000000000005</v>
      </c>
      <c r="L188" s="125"/>
      <c r="M188" s="131" t="s">
        <v>61</v>
      </c>
      <c r="N188" s="162">
        <v>1.3</v>
      </c>
      <c r="O188" s="132" t="s">
        <v>24</v>
      </c>
      <c r="P188" s="132"/>
      <c r="Q188" s="132"/>
      <c r="R188" s="132"/>
      <c r="S188" s="132"/>
      <c r="T188" s="10"/>
      <c r="U188" s="10"/>
      <c r="V188" s="10"/>
      <c r="W188" s="10"/>
      <c r="X188" s="10"/>
      <c r="Y188" s="10"/>
      <c r="Z188" s="10"/>
      <c r="AA188" s="10"/>
      <c r="AB188" s="10"/>
    </row>
    <row r="189" spans="1:28" s="1" customFormat="1" ht="15" x14ac:dyDescent="0.25">
      <c r="A189" s="84"/>
      <c r="B189" s="204"/>
      <c r="C189" s="25">
        <f>N189</f>
        <v>1.25</v>
      </c>
      <c r="D189" s="25"/>
      <c r="E189" s="36"/>
      <c r="F189" s="26"/>
      <c r="G189" s="26"/>
      <c r="H189" s="26"/>
      <c r="I189" s="26"/>
      <c r="J189" s="29"/>
      <c r="K189" s="27"/>
      <c r="L189" s="125"/>
      <c r="M189" s="131" t="s">
        <v>60</v>
      </c>
      <c r="N189" s="162">
        <f>1+0.05*C135</f>
        <v>1.25</v>
      </c>
      <c r="O189" s="132" t="s">
        <v>58</v>
      </c>
      <c r="P189" s="132"/>
      <c r="Q189" s="132"/>
      <c r="R189" s="132"/>
      <c r="S189" s="132"/>
      <c r="T189" s="10"/>
      <c r="U189" s="10"/>
      <c r="V189" s="10"/>
      <c r="W189" s="10"/>
      <c r="X189" s="10"/>
      <c r="Y189" s="10"/>
      <c r="Z189" s="10"/>
      <c r="AA189" s="10"/>
      <c r="AB189" s="10"/>
    </row>
    <row r="190" spans="1:28" s="1" customFormat="1" ht="15" x14ac:dyDescent="0.25">
      <c r="A190" s="84"/>
      <c r="B190" s="204"/>
      <c r="C190" s="26">
        <f>N190</f>
        <v>0.1</v>
      </c>
      <c r="D190" s="25"/>
      <c r="E190" s="36"/>
      <c r="F190" s="26"/>
      <c r="G190" s="26"/>
      <c r="H190" s="26"/>
      <c r="I190" s="26"/>
      <c r="J190" s="29"/>
      <c r="K190" s="27"/>
      <c r="L190" s="125"/>
      <c r="M190" s="131" t="s">
        <v>62</v>
      </c>
      <c r="N190" s="159">
        <f>1-0.45*(2-C139)</f>
        <v>0.1</v>
      </c>
      <c r="O190" s="132" t="s">
        <v>49</v>
      </c>
      <c r="P190" s="132"/>
      <c r="Q190" s="132"/>
      <c r="R190" s="132"/>
      <c r="S190" s="132"/>
      <c r="T190" s="10"/>
      <c r="U190" s="10"/>
      <c r="V190" s="10"/>
      <c r="W190" s="10"/>
      <c r="X190" s="10"/>
      <c r="Y190" s="10"/>
      <c r="Z190" s="10"/>
      <c r="AA190" s="10"/>
      <c r="AB190" s="10"/>
    </row>
    <row r="191" spans="1:28" s="1" customFormat="1" ht="15" x14ac:dyDescent="0.25">
      <c r="A191" s="84"/>
      <c r="B191" s="204"/>
      <c r="C191" s="26">
        <f>N191</f>
        <v>1.4</v>
      </c>
      <c r="D191" s="25"/>
      <c r="E191" s="36"/>
      <c r="F191" s="26"/>
      <c r="G191" s="26"/>
      <c r="H191" s="26"/>
      <c r="I191" s="26"/>
      <c r="J191" s="29"/>
      <c r="K191" s="27"/>
      <c r="L191" s="125"/>
      <c r="M191" s="131" t="s">
        <v>72</v>
      </c>
      <c r="N191" s="159">
        <f>1+0.1*(C136-1)</f>
        <v>1.4</v>
      </c>
      <c r="O191" s="132" t="s">
        <v>54</v>
      </c>
      <c r="P191" s="132"/>
      <c r="Q191" s="132"/>
      <c r="R191" s="132"/>
      <c r="S191" s="132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28" s="1" customFormat="1" ht="15" x14ac:dyDescent="0.25">
      <c r="A192" s="84"/>
      <c r="B192" s="204" t="s">
        <v>28</v>
      </c>
      <c r="C192" s="25">
        <f>N192</f>
        <v>1.3</v>
      </c>
      <c r="D192" s="25">
        <v>22</v>
      </c>
      <c r="E192" s="36">
        <f>N192</f>
        <v>1.3</v>
      </c>
      <c r="F192" s="26">
        <f>N194</f>
        <v>1.6</v>
      </c>
      <c r="G192" s="26"/>
      <c r="H192" s="26"/>
      <c r="I192" s="26"/>
      <c r="J192" s="33">
        <f>C139</f>
        <v>4.8000000000000001E-4</v>
      </c>
      <c r="K192" s="27">
        <f>D192*E192*F192*J192</f>
        <v>0.02</v>
      </c>
      <c r="L192" s="125"/>
      <c r="M192" s="131" t="s">
        <v>61</v>
      </c>
      <c r="N192" s="159">
        <v>1.3</v>
      </c>
      <c r="O192" s="132" t="s">
        <v>24</v>
      </c>
      <c r="P192" s="132"/>
      <c r="Q192" s="132"/>
      <c r="R192" s="132"/>
      <c r="S192" s="132"/>
      <c r="T192" s="10"/>
      <c r="U192" s="10"/>
      <c r="V192" s="10"/>
      <c r="W192" s="10"/>
      <c r="X192" s="10"/>
      <c r="Y192" s="10"/>
      <c r="Z192" s="10"/>
      <c r="AA192" s="10"/>
      <c r="AB192" s="10"/>
    </row>
    <row r="193" spans="1:28" s="1" customFormat="1" ht="15" hidden="1" x14ac:dyDescent="0.25">
      <c r="A193" s="84"/>
      <c r="B193" s="204"/>
      <c r="C193" s="26"/>
      <c r="D193" s="25"/>
      <c r="E193" s="36"/>
      <c r="F193" s="26"/>
      <c r="G193" s="26"/>
      <c r="H193" s="26"/>
      <c r="I193" s="26"/>
      <c r="J193" s="61"/>
      <c r="K193" s="27"/>
      <c r="L193" s="125"/>
      <c r="M193" s="131"/>
      <c r="N193" s="159"/>
      <c r="O193" s="132"/>
      <c r="P193" s="132"/>
      <c r="Q193" s="132"/>
      <c r="R193" s="132"/>
      <c r="S193" s="132"/>
      <c r="T193" s="10"/>
      <c r="U193" s="10"/>
      <c r="V193" s="10"/>
      <c r="W193" s="10"/>
      <c r="X193" s="10"/>
      <c r="Y193" s="10"/>
      <c r="Z193" s="10"/>
      <c r="AA193" s="10"/>
      <c r="AB193" s="10"/>
    </row>
    <row r="194" spans="1:28" s="1" customFormat="1" ht="15" x14ac:dyDescent="0.25">
      <c r="A194" s="84"/>
      <c r="B194" s="204"/>
      <c r="C194" s="26">
        <f>N194</f>
        <v>1.6</v>
      </c>
      <c r="D194" s="25"/>
      <c r="E194" s="36"/>
      <c r="F194" s="26"/>
      <c r="G194" s="26"/>
      <c r="H194" s="26"/>
      <c r="I194" s="26"/>
      <c r="J194" s="29"/>
      <c r="K194" s="27"/>
      <c r="L194" s="125"/>
      <c r="M194" s="131" t="s">
        <v>63</v>
      </c>
      <c r="N194" s="159">
        <v>1.6</v>
      </c>
      <c r="O194" s="132" t="s">
        <v>100</v>
      </c>
      <c r="P194" s="132"/>
      <c r="Q194" s="132"/>
      <c r="R194" s="132"/>
      <c r="S194" s="132"/>
      <c r="T194" s="10"/>
      <c r="U194" s="10"/>
      <c r="V194" s="10"/>
      <c r="W194" s="10"/>
      <c r="X194" s="10"/>
      <c r="Y194" s="10"/>
      <c r="Z194" s="10"/>
      <c r="AA194" s="10"/>
      <c r="AB194" s="10"/>
    </row>
    <row r="195" spans="1:28" s="1" customFormat="1" ht="30.75" customHeight="1" x14ac:dyDescent="0.25">
      <c r="A195" s="84">
        <v>6</v>
      </c>
      <c r="B195" s="47" t="s">
        <v>76</v>
      </c>
      <c r="C195" s="211" t="s">
        <v>89</v>
      </c>
      <c r="D195" s="211"/>
      <c r="E195" s="211"/>
      <c r="F195" s="211"/>
      <c r="G195" s="211"/>
      <c r="H195" s="211"/>
      <c r="I195" s="211"/>
      <c r="J195" s="211"/>
      <c r="K195" s="211"/>
      <c r="L195" s="127"/>
      <c r="M195" s="131"/>
      <c r="N195" s="132"/>
      <c r="O195" s="132"/>
      <c r="P195" s="132"/>
      <c r="Q195" s="132"/>
      <c r="R195" s="132"/>
      <c r="S195" s="132"/>
      <c r="T195" s="10"/>
      <c r="U195" s="10"/>
      <c r="V195" s="10"/>
      <c r="W195" s="10"/>
      <c r="X195" s="10"/>
      <c r="Y195" s="10"/>
      <c r="Z195" s="10"/>
      <c r="AA195" s="10"/>
      <c r="AB195" s="10"/>
    </row>
    <row r="196" spans="1:28" s="1" customFormat="1" ht="15" x14ac:dyDescent="0.25">
      <c r="A196" s="84"/>
      <c r="B196" s="204" t="s">
        <v>26</v>
      </c>
      <c r="C196" s="25">
        <f t="shared" ref="C196:C202" si="7">N196</f>
        <v>1.57</v>
      </c>
      <c r="D196" s="25">
        <v>1363</v>
      </c>
      <c r="E196" s="36">
        <f>N196</f>
        <v>1.57</v>
      </c>
      <c r="F196" s="26">
        <v>0.1</v>
      </c>
      <c r="G196" s="26">
        <f>C199</f>
        <v>1.1000000000000001</v>
      </c>
      <c r="H196" s="26">
        <f>C197</f>
        <v>1.4</v>
      </c>
      <c r="I196" s="26"/>
      <c r="J196" s="29">
        <f>C137</f>
        <v>1</v>
      </c>
      <c r="K196" s="27">
        <f>D196*E196*F196*G196*H196*J196</f>
        <v>329.55</v>
      </c>
      <c r="L196" s="125"/>
      <c r="M196" s="131" t="s">
        <v>61</v>
      </c>
      <c r="N196" s="159">
        <f>E144</f>
        <v>1.57</v>
      </c>
      <c r="O196" s="132" t="s">
        <v>24</v>
      </c>
      <c r="P196" s="132"/>
      <c r="Q196" s="132"/>
      <c r="R196" s="132"/>
      <c r="S196" s="132"/>
      <c r="T196" s="10"/>
      <c r="U196" s="10"/>
      <c r="V196" s="10"/>
      <c r="W196" s="10"/>
      <c r="X196" s="10"/>
      <c r="Y196" s="10"/>
      <c r="Z196" s="10"/>
      <c r="AA196" s="10"/>
      <c r="AB196" s="10"/>
    </row>
    <row r="197" spans="1:28" s="1" customFormat="1" ht="15" x14ac:dyDescent="0.25">
      <c r="A197" s="84"/>
      <c r="B197" s="204"/>
      <c r="C197" s="25">
        <f t="shared" si="7"/>
        <v>1.4</v>
      </c>
      <c r="D197" s="25"/>
      <c r="E197" s="36"/>
      <c r="F197" s="26"/>
      <c r="G197" s="26"/>
      <c r="H197" s="26"/>
      <c r="I197" s="26"/>
      <c r="J197" s="29"/>
      <c r="K197" s="27"/>
      <c r="L197" s="125"/>
      <c r="M197" s="131" t="s">
        <v>72</v>
      </c>
      <c r="N197" s="162">
        <f>1+0.1*(C136-1)</f>
        <v>1.4</v>
      </c>
      <c r="O197" s="132" t="s">
        <v>59</v>
      </c>
      <c r="P197" s="132"/>
      <c r="Q197" s="132"/>
      <c r="R197" s="132"/>
      <c r="S197" s="132"/>
      <c r="T197" s="10"/>
      <c r="U197" s="10"/>
      <c r="V197" s="10"/>
      <c r="W197" s="10"/>
      <c r="X197" s="10"/>
      <c r="Y197" s="10"/>
      <c r="Z197" s="10"/>
      <c r="AA197" s="10"/>
      <c r="AB197" s="10"/>
    </row>
    <row r="198" spans="1:28" s="1" customFormat="1" ht="15" x14ac:dyDescent="0.25">
      <c r="A198" s="84"/>
      <c r="B198" s="204"/>
      <c r="C198" s="26">
        <f t="shared" si="7"/>
        <v>0.1</v>
      </c>
      <c r="D198" s="25"/>
      <c r="E198" s="36"/>
      <c r="F198" s="26"/>
      <c r="G198" s="26"/>
      <c r="H198" s="26"/>
      <c r="I198" s="26"/>
      <c r="J198" s="29"/>
      <c r="K198" s="27"/>
      <c r="L198" s="125"/>
      <c r="M198" s="131" t="s">
        <v>62</v>
      </c>
      <c r="N198" s="159">
        <f>1-0.9*(1-C139)</f>
        <v>0.1</v>
      </c>
      <c r="O198" s="132" t="s">
        <v>43</v>
      </c>
      <c r="P198" s="132"/>
      <c r="Q198" s="132"/>
      <c r="R198" s="132"/>
      <c r="S198" s="132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1" customFormat="1" ht="15" x14ac:dyDescent="0.25">
      <c r="A199" s="84"/>
      <c r="B199" s="204"/>
      <c r="C199" s="26">
        <f t="shared" si="7"/>
        <v>1.1000000000000001</v>
      </c>
      <c r="D199" s="25"/>
      <c r="E199" s="36"/>
      <c r="F199" s="26"/>
      <c r="G199" s="26"/>
      <c r="H199" s="26"/>
      <c r="I199" s="26"/>
      <c r="J199" s="29"/>
      <c r="K199" s="27"/>
      <c r="L199" s="125"/>
      <c r="M199" s="131" t="s">
        <v>63</v>
      </c>
      <c r="N199" s="159">
        <f>1+0.1*(C142-1)</f>
        <v>1.1000000000000001</v>
      </c>
      <c r="O199" s="132" t="s">
        <v>45</v>
      </c>
      <c r="P199" s="132"/>
      <c r="Q199" s="132"/>
      <c r="R199" s="132"/>
      <c r="S199" s="132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1" customFormat="1" ht="15" hidden="1" x14ac:dyDescent="0.25">
      <c r="A200" s="84"/>
      <c r="B200" s="204"/>
      <c r="C200" s="26"/>
      <c r="D200" s="25"/>
      <c r="E200" s="36"/>
      <c r="F200" s="26"/>
      <c r="G200" s="26"/>
      <c r="H200" s="26"/>
      <c r="I200" s="26"/>
      <c r="J200" s="29"/>
      <c r="K200" s="27"/>
      <c r="L200" s="125"/>
      <c r="M200" s="131"/>
      <c r="N200" s="151"/>
      <c r="O200" s="153"/>
      <c r="P200" s="132"/>
      <c r="Q200" s="132"/>
      <c r="R200" s="132"/>
      <c r="S200" s="132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1" customFormat="1" ht="15" x14ac:dyDescent="0.25">
      <c r="A201" s="84"/>
      <c r="B201" s="204" t="s">
        <v>28</v>
      </c>
      <c r="C201" s="26">
        <v>3.5</v>
      </c>
      <c r="D201" s="26"/>
      <c r="E201" s="36"/>
      <c r="F201" s="26"/>
      <c r="G201" s="26"/>
      <c r="H201" s="26"/>
      <c r="I201" s="26"/>
      <c r="J201" s="29"/>
      <c r="K201" s="27"/>
      <c r="L201" s="125"/>
      <c r="M201" s="131" t="s">
        <v>74</v>
      </c>
      <c r="N201" s="151">
        <v>3.5</v>
      </c>
      <c r="O201" s="153" t="s">
        <v>75</v>
      </c>
      <c r="P201" s="132"/>
      <c r="Q201" s="132"/>
      <c r="R201" s="132"/>
      <c r="S201" s="132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1" customFormat="1" ht="15" customHeight="1" x14ac:dyDescent="0.25">
      <c r="A202" s="84"/>
      <c r="B202" s="204"/>
      <c r="C202" s="25">
        <f t="shared" si="7"/>
        <v>1.57</v>
      </c>
      <c r="D202" s="25">
        <v>3431</v>
      </c>
      <c r="E202" s="36">
        <f>N202</f>
        <v>1.57</v>
      </c>
      <c r="F202" s="26">
        <v>3.5</v>
      </c>
      <c r="G202" s="26"/>
      <c r="H202" s="26"/>
      <c r="I202" s="26"/>
      <c r="J202" s="57">
        <f>G138</f>
        <v>6.0000000000000001E-3</v>
      </c>
      <c r="K202" s="27">
        <f>D202*E202*J202*F202</f>
        <v>113.12</v>
      </c>
      <c r="L202" s="125"/>
      <c r="M202" s="131" t="s">
        <v>61</v>
      </c>
      <c r="N202" s="159">
        <f>E144</f>
        <v>1.57</v>
      </c>
      <c r="O202" s="132" t="s">
        <v>24</v>
      </c>
      <c r="P202" s="132"/>
      <c r="Q202" s="132"/>
      <c r="R202" s="132"/>
      <c r="S202" s="132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2" customFormat="1" ht="16.5" customHeight="1" x14ac:dyDescent="0.25">
      <c r="A203" s="84">
        <v>7</v>
      </c>
      <c r="B203" s="205" t="s">
        <v>77</v>
      </c>
      <c r="C203" s="206" t="s">
        <v>38</v>
      </c>
      <c r="D203" s="206"/>
      <c r="E203" s="206"/>
      <c r="F203" s="206"/>
      <c r="G203" s="206"/>
      <c r="H203" s="206"/>
      <c r="I203" s="206"/>
      <c r="J203" s="206"/>
      <c r="K203" s="206"/>
      <c r="L203" s="127"/>
      <c r="M203" s="131"/>
      <c r="N203" s="248"/>
      <c r="O203" s="248"/>
      <c r="P203" s="248"/>
      <c r="Q203" s="248"/>
      <c r="R203" s="248"/>
      <c r="S203" s="248"/>
      <c r="T203" s="248"/>
      <c r="U203" s="7"/>
      <c r="V203" s="7"/>
      <c r="W203" s="7"/>
      <c r="X203" s="7"/>
      <c r="Y203" s="7"/>
      <c r="Z203" s="7"/>
      <c r="AA203" s="7"/>
      <c r="AB203" s="7"/>
    </row>
    <row r="204" spans="1:28" s="2" customFormat="1" ht="15" x14ac:dyDescent="0.25">
      <c r="A204" s="84"/>
      <c r="B204" s="205"/>
      <c r="C204" s="62" t="s">
        <v>46</v>
      </c>
      <c r="D204" s="32">
        <f>(K202+K196+K192+K188+K183+K179+K173+K170+K164+K157+K154+K150)*0.06</f>
        <v>177.53</v>
      </c>
      <c r="E204" s="32"/>
      <c r="F204" s="32"/>
      <c r="G204" s="32"/>
      <c r="H204" s="32"/>
      <c r="I204" s="32"/>
      <c r="J204" s="33"/>
      <c r="K204" s="58"/>
      <c r="L204" s="125"/>
      <c r="M204" s="131"/>
      <c r="N204" s="163"/>
      <c r="O204" s="150"/>
      <c r="P204" s="150"/>
      <c r="Q204" s="150"/>
      <c r="R204" s="150"/>
      <c r="S204" s="150"/>
      <c r="T204" s="51"/>
      <c r="U204" s="51"/>
      <c r="V204" s="7"/>
      <c r="W204" s="7"/>
      <c r="X204" s="7"/>
      <c r="Y204" s="7"/>
      <c r="Z204" s="7"/>
      <c r="AA204" s="7"/>
      <c r="AB204" s="7"/>
    </row>
    <row r="205" spans="1:28" s="2" customFormat="1" ht="15" x14ac:dyDescent="0.25">
      <c r="A205" s="84"/>
      <c r="B205" s="50" t="s">
        <v>78</v>
      </c>
      <c r="C205" s="31">
        <v>1</v>
      </c>
      <c r="D205" s="31"/>
      <c r="E205" s="32"/>
      <c r="F205" s="32"/>
      <c r="G205" s="32"/>
      <c r="H205" s="32"/>
      <c r="I205" s="32"/>
      <c r="J205" s="33"/>
      <c r="K205" s="58">
        <f>C205*C206*C207*C208</f>
        <v>143</v>
      </c>
      <c r="L205" s="125"/>
      <c r="M205" s="131"/>
      <c r="N205" s="164"/>
      <c r="O205" s="249"/>
      <c r="P205" s="249"/>
      <c r="Q205" s="249"/>
      <c r="R205" s="249"/>
      <c r="S205" s="249"/>
      <c r="T205" s="249"/>
      <c r="U205" s="249"/>
      <c r="V205" s="7"/>
      <c r="W205" s="7"/>
      <c r="X205" s="7"/>
      <c r="Y205" s="7"/>
      <c r="Z205" s="7"/>
      <c r="AA205" s="7"/>
      <c r="AB205" s="7"/>
    </row>
    <row r="206" spans="1:28" s="2" customFormat="1" ht="15" x14ac:dyDescent="0.25">
      <c r="A206" s="84"/>
      <c r="B206" s="50" t="s">
        <v>81</v>
      </c>
      <c r="C206" s="32">
        <v>0.55000000000000004</v>
      </c>
      <c r="D206" s="31"/>
      <c r="E206" s="32"/>
      <c r="F206" s="32"/>
      <c r="G206" s="32"/>
      <c r="H206" s="32"/>
      <c r="I206" s="32"/>
      <c r="J206" s="33"/>
      <c r="K206" s="58"/>
      <c r="L206" s="125"/>
      <c r="M206" s="131"/>
      <c r="N206" s="163"/>
      <c r="O206" s="165"/>
      <c r="P206" s="150"/>
      <c r="Q206" s="150"/>
      <c r="R206" s="150"/>
      <c r="S206" s="150"/>
      <c r="T206" s="51"/>
      <c r="U206" s="51"/>
      <c r="V206" s="7"/>
      <c r="W206" s="7"/>
      <c r="X206" s="7"/>
      <c r="Y206" s="7"/>
      <c r="Z206" s="7"/>
      <c r="AA206" s="7"/>
      <c r="AB206" s="7"/>
    </row>
    <row r="207" spans="1:28" s="2" customFormat="1" ht="15" x14ac:dyDescent="0.25">
      <c r="A207" s="84"/>
      <c r="B207" s="50" t="s">
        <v>80</v>
      </c>
      <c r="C207" s="31">
        <v>200</v>
      </c>
      <c r="D207" s="31"/>
      <c r="E207" s="32"/>
      <c r="F207" s="32"/>
      <c r="G207" s="32"/>
      <c r="H207" s="32"/>
      <c r="I207" s="32"/>
      <c r="J207" s="33"/>
      <c r="K207" s="58"/>
      <c r="L207" s="125"/>
      <c r="M207" s="131"/>
      <c r="N207" s="165"/>
      <c r="O207" s="165"/>
      <c r="P207" s="150"/>
      <c r="Q207" s="150"/>
      <c r="R207" s="150"/>
      <c r="S207" s="150"/>
      <c r="T207" s="51"/>
      <c r="U207" s="51"/>
      <c r="V207" s="7"/>
      <c r="W207" s="7"/>
      <c r="X207" s="7"/>
      <c r="Y207" s="7"/>
      <c r="Z207" s="7"/>
      <c r="AA207" s="7"/>
      <c r="AB207" s="7"/>
    </row>
    <row r="208" spans="1:28" s="2" customFormat="1" ht="15" x14ac:dyDescent="0.25">
      <c r="A208" s="84"/>
      <c r="B208" s="50" t="s">
        <v>79</v>
      </c>
      <c r="C208" s="31">
        <v>1.3</v>
      </c>
      <c r="D208" s="31"/>
      <c r="E208" s="32"/>
      <c r="F208" s="32"/>
      <c r="G208" s="32"/>
      <c r="H208" s="32"/>
      <c r="I208" s="32"/>
      <c r="J208" s="35"/>
      <c r="K208" s="58"/>
      <c r="L208" s="125"/>
      <c r="M208" s="131"/>
      <c r="N208" s="163"/>
      <c r="O208" s="150"/>
      <c r="P208" s="150"/>
      <c r="Q208" s="150"/>
      <c r="R208" s="150"/>
      <c r="S208" s="150"/>
      <c r="T208" s="51"/>
      <c r="U208" s="51"/>
      <c r="V208" s="7"/>
      <c r="W208" s="7"/>
      <c r="X208" s="7"/>
      <c r="Y208" s="7"/>
      <c r="Z208" s="7"/>
      <c r="AA208" s="7"/>
      <c r="AB208" s="7"/>
    </row>
    <row r="209" spans="1:28" s="2" customFormat="1" ht="18.75" customHeight="1" x14ac:dyDescent="0.25">
      <c r="A209" s="77">
        <v>8</v>
      </c>
      <c r="B209" s="199" t="s">
        <v>39</v>
      </c>
      <c r="C209" s="199"/>
      <c r="D209" s="199"/>
      <c r="E209" s="199"/>
      <c r="F209" s="199"/>
      <c r="G209" s="199"/>
      <c r="H209" s="199"/>
      <c r="I209" s="199"/>
      <c r="J209" s="199"/>
      <c r="K209" s="63">
        <f>K150+K154+K157+K164+K170+K173+K179+K183+K188+K192+K196+K202+K205</f>
        <v>3101.86</v>
      </c>
      <c r="L209" s="166"/>
      <c r="M209" s="131"/>
      <c r="N209" s="132"/>
      <c r="O209" s="132"/>
      <c r="P209" s="132"/>
      <c r="Q209" s="132"/>
      <c r="R209" s="132"/>
      <c r="S209" s="132"/>
      <c r="T209" s="7"/>
      <c r="U209" s="7"/>
      <c r="V209" s="7"/>
      <c r="W209" s="7"/>
      <c r="X209" s="7"/>
      <c r="Y209" s="7"/>
      <c r="Z209" s="7"/>
      <c r="AA209" s="7"/>
      <c r="AB209" s="7"/>
    </row>
    <row r="210" spans="1:28" s="2" customFormat="1" ht="27.75" hidden="1" customHeight="1" x14ac:dyDescent="0.25">
      <c r="A210" s="77"/>
      <c r="B210" s="64" t="s">
        <v>40</v>
      </c>
      <c r="C210" s="65">
        <v>0.25</v>
      </c>
      <c r="D210" s="66"/>
      <c r="E210" s="66"/>
      <c r="F210" s="66"/>
      <c r="G210" s="66"/>
      <c r="H210" s="66"/>
      <c r="I210" s="66"/>
      <c r="J210" s="66"/>
      <c r="K210" s="67">
        <f>K209*0</f>
        <v>0</v>
      </c>
      <c r="L210" s="166"/>
      <c r="M210" s="131"/>
      <c r="N210" s="167" t="s">
        <v>47</v>
      </c>
      <c r="O210" s="132"/>
      <c r="P210" s="132"/>
      <c r="Q210" s="132"/>
      <c r="R210" s="132"/>
      <c r="S210" s="132"/>
      <c r="T210" s="7"/>
      <c r="U210" s="7"/>
      <c r="V210" s="7"/>
      <c r="W210" s="7"/>
      <c r="X210" s="7"/>
      <c r="Y210" s="7"/>
      <c r="Z210" s="7"/>
      <c r="AA210" s="7"/>
      <c r="AB210" s="7"/>
    </row>
    <row r="211" spans="1:28" s="2" customFormat="1" ht="18.75" customHeight="1" x14ac:dyDescent="0.25">
      <c r="A211" s="77">
        <v>9</v>
      </c>
      <c r="B211" s="68" t="s">
        <v>134</v>
      </c>
      <c r="C211" s="69">
        <f>'300-600 на 19г'!C95</f>
        <v>14.46</v>
      </c>
      <c r="D211" s="29"/>
      <c r="E211" s="26"/>
      <c r="F211" s="26"/>
      <c r="G211" s="26"/>
      <c r="H211" s="26"/>
      <c r="I211" s="26"/>
      <c r="J211" s="37"/>
      <c r="K211" s="70">
        <f>K209*C211</f>
        <v>44852.9</v>
      </c>
      <c r="L211" s="168"/>
      <c r="M211" s="131"/>
      <c r="N211" s="132"/>
      <c r="O211" s="132"/>
      <c r="P211" s="132"/>
      <c r="Q211" s="132"/>
      <c r="R211" s="132"/>
      <c r="S211" s="132"/>
      <c r="T211" s="7"/>
      <c r="U211" s="7"/>
      <c r="V211" s="7"/>
      <c r="W211" s="7"/>
      <c r="X211" s="7"/>
      <c r="Y211" s="7"/>
      <c r="Z211" s="7"/>
      <c r="AA211" s="7"/>
      <c r="AB211" s="7"/>
    </row>
    <row r="212" spans="1:28" s="2" customFormat="1" ht="24" customHeight="1" x14ac:dyDescent="0.3">
      <c r="A212" s="77">
        <v>10</v>
      </c>
      <c r="B212" s="73" t="s">
        <v>82</v>
      </c>
      <c r="C212" s="200" t="s">
        <v>83</v>
      </c>
      <c r="D212" s="201"/>
      <c r="E212" s="201"/>
      <c r="F212" s="201"/>
      <c r="G212" s="201"/>
      <c r="H212" s="201"/>
      <c r="I212" s="201"/>
      <c r="J212" s="201"/>
      <c r="K212" s="202"/>
      <c r="L212" s="169"/>
      <c r="M212" s="131"/>
      <c r="N212" s="203"/>
      <c r="O212" s="203"/>
      <c r="P212" s="203"/>
      <c r="Q212" s="203"/>
      <c r="R212" s="203"/>
      <c r="S212" s="203"/>
      <c r="T212" s="7"/>
      <c r="U212" s="7"/>
      <c r="V212" s="7"/>
      <c r="W212" s="7"/>
      <c r="X212" s="7"/>
      <c r="Y212" s="7"/>
      <c r="Z212" s="7"/>
      <c r="AA212" s="7"/>
      <c r="AB212" s="7"/>
    </row>
    <row r="213" spans="1:28" s="2" customFormat="1" ht="24" customHeight="1" x14ac:dyDescent="0.25">
      <c r="A213" s="77"/>
      <c r="B213" s="72" t="s">
        <v>84</v>
      </c>
      <c r="C213" s="75">
        <v>0.2</v>
      </c>
      <c r="D213" s="72"/>
      <c r="E213" s="72"/>
      <c r="F213" s="72"/>
      <c r="G213" s="72"/>
      <c r="H213" s="72"/>
      <c r="I213" s="72"/>
      <c r="J213" s="72"/>
      <c r="K213" s="76">
        <f>C214*C213</f>
        <v>8035.19</v>
      </c>
      <c r="L213" s="169"/>
      <c r="M213" s="131"/>
      <c r="N213" s="188"/>
      <c r="O213" s="188"/>
      <c r="P213" s="188"/>
      <c r="Q213" s="188"/>
      <c r="R213" s="188"/>
      <c r="S213" s="188"/>
      <c r="T213" s="7"/>
      <c r="U213" s="7"/>
      <c r="V213" s="7"/>
      <c r="W213" s="7"/>
      <c r="X213" s="7"/>
      <c r="Y213" s="7"/>
      <c r="Z213" s="7"/>
      <c r="AA213" s="7"/>
      <c r="AB213" s="7"/>
    </row>
    <row r="214" spans="1:28" s="2" customFormat="1" ht="24" customHeight="1" x14ac:dyDescent="0.25">
      <c r="A214" s="77"/>
      <c r="B214" s="72" t="s">
        <v>133</v>
      </c>
      <c r="C214" s="74">
        <f>(K157+K164+K170+K173+K188+K192+K196+K202+K205)*C211</f>
        <v>40175.949999999997</v>
      </c>
      <c r="D214" s="72"/>
      <c r="E214" s="72"/>
      <c r="F214" s="72"/>
      <c r="G214" s="72"/>
      <c r="H214" s="72"/>
      <c r="I214" s="72"/>
      <c r="J214" s="72"/>
      <c r="K214" s="72"/>
      <c r="L214" s="169"/>
      <c r="M214" s="131"/>
      <c r="N214" s="188"/>
      <c r="O214" s="188"/>
      <c r="P214" s="188"/>
      <c r="Q214" s="188"/>
      <c r="R214" s="188"/>
      <c r="S214" s="188"/>
      <c r="T214" s="7"/>
      <c r="U214" s="7"/>
      <c r="V214" s="7"/>
      <c r="W214" s="7"/>
      <c r="X214" s="7"/>
      <c r="Y214" s="7"/>
      <c r="Z214" s="7"/>
      <c r="AA214" s="7"/>
      <c r="AB214" s="7"/>
    </row>
    <row r="215" spans="1:28" s="2" customFormat="1" ht="24" customHeight="1" x14ac:dyDescent="0.25">
      <c r="A215" s="77">
        <v>11</v>
      </c>
      <c r="B215" s="86" t="s">
        <v>85</v>
      </c>
      <c r="C215" s="74"/>
      <c r="D215" s="72"/>
      <c r="E215" s="72"/>
      <c r="F215" s="72"/>
      <c r="G215" s="72"/>
      <c r="H215" s="72"/>
      <c r="I215" s="72"/>
      <c r="J215" s="72"/>
      <c r="K215" s="74">
        <f>K211+K213</f>
        <v>52888.09</v>
      </c>
      <c r="L215" s="169"/>
      <c r="M215" s="131"/>
      <c r="N215" s="188"/>
      <c r="O215" s="188"/>
      <c r="P215" s="188"/>
      <c r="Q215" s="188"/>
      <c r="R215" s="188"/>
      <c r="S215" s="188"/>
      <c r="T215" s="7"/>
      <c r="U215" s="7"/>
      <c r="V215" s="7"/>
      <c r="W215" s="7"/>
      <c r="X215" s="7"/>
      <c r="Y215" s="7"/>
      <c r="Z215" s="7"/>
      <c r="AA215" s="7"/>
      <c r="AB215" s="7"/>
    </row>
    <row r="216" spans="1:28" s="2" customFormat="1" ht="20.25" customHeight="1" x14ac:dyDescent="0.25">
      <c r="A216" s="77"/>
      <c r="B216" s="208" t="s">
        <v>122</v>
      </c>
      <c r="C216" s="208"/>
      <c r="D216" s="208"/>
      <c r="E216" s="208"/>
      <c r="F216" s="208"/>
      <c r="G216" s="208"/>
      <c r="H216" s="208"/>
      <c r="I216" s="208"/>
      <c r="J216" s="208"/>
      <c r="K216" s="71">
        <f>K215</f>
        <v>52888.09</v>
      </c>
      <c r="L216" s="171"/>
      <c r="M216" s="131"/>
      <c r="N216" s="132"/>
      <c r="O216" s="132"/>
      <c r="P216" s="132"/>
      <c r="Q216" s="132"/>
      <c r="R216" s="132"/>
      <c r="S216" s="132"/>
      <c r="T216" s="132"/>
      <c r="U216" s="132"/>
      <c r="V216" s="132"/>
      <c r="W216" s="7"/>
      <c r="X216" s="7"/>
      <c r="Y216" s="7"/>
      <c r="Z216" s="7"/>
      <c r="AA216" s="7"/>
      <c r="AB216" s="7"/>
    </row>
    <row r="217" spans="1:28" x14ac:dyDescent="0.2">
      <c r="T217" s="2"/>
      <c r="U217" s="2"/>
      <c r="V217" s="2"/>
      <c r="X217" s="2"/>
      <c r="Y217" s="2"/>
      <c r="Z217" s="2"/>
      <c r="AA217" s="2"/>
      <c r="AB217" s="2"/>
    </row>
    <row r="218" spans="1:28" x14ac:dyDescent="0.2">
      <c r="B218" s="93" t="s">
        <v>97</v>
      </c>
      <c r="T218" s="2"/>
      <c r="U218" s="2"/>
      <c r="V218" s="2"/>
    </row>
    <row r="219" spans="1:28" x14ac:dyDescent="0.2">
      <c r="B219" s="93"/>
      <c r="T219" s="2"/>
      <c r="U219" s="2"/>
      <c r="V219" s="2"/>
    </row>
    <row r="220" spans="1:28" ht="17.25" customHeight="1" x14ac:dyDescent="0.2">
      <c r="B220" s="93" t="s">
        <v>123</v>
      </c>
    </row>
    <row r="221" spans="1:28" s="105" customFormat="1" ht="27.75" customHeight="1" x14ac:dyDescent="0.2">
      <c r="A221" s="103"/>
      <c r="B221" s="209" t="s">
        <v>103</v>
      </c>
      <c r="C221" s="209"/>
      <c r="D221" s="209"/>
      <c r="E221" s="209"/>
      <c r="F221" s="209"/>
      <c r="G221" s="209"/>
      <c r="H221" s="209"/>
      <c r="I221" s="209"/>
      <c r="J221" s="209"/>
      <c r="K221" s="209"/>
      <c r="L221" s="172"/>
      <c r="M221" s="173"/>
      <c r="N221" s="172"/>
      <c r="O221" s="172"/>
      <c r="P221" s="172"/>
      <c r="Q221" s="172"/>
      <c r="R221" s="172"/>
      <c r="S221" s="172"/>
      <c r="T221" s="104"/>
      <c r="U221" s="104"/>
      <c r="V221" s="104"/>
      <c r="W221" s="104"/>
    </row>
    <row r="222" spans="1:28" s="105" customFormat="1" ht="15.75" customHeight="1" x14ac:dyDescent="0.25">
      <c r="A222" s="103"/>
      <c r="B222" s="210" t="s">
        <v>104</v>
      </c>
      <c r="C222" s="210"/>
      <c r="D222" s="210"/>
      <c r="E222" s="210"/>
      <c r="F222" s="210"/>
      <c r="G222" s="210"/>
      <c r="H222" s="210"/>
      <c r="I222" s="210"/>
      <c r="J222" s="210"/>
      <c r="K222" s="210"/>
      <c r="L222" s="172"/>
      <c r="M222" s="173"/>
      <c r="N222" s="172"/>
      <c r="O222" s="172"/>
      <c r="P222" s="172"/>
      <c r="Q222" s="172"/>
      <c r="R222" s="172"/>
      <c r="S222" s="172"/>
      <c r="T222" s="104"/>
      <c r="U222" s="104"/>
      <c r="V222" s="104"/>
      <c r="W222" s="104"/>
    </row>
    <row r="223" spans="1:28" s="105" customFormat="1" ht="15.75" customHeight="1" x14ac:dyDescent="0.25">
      <c r="A223" s="103"/>
      <c r="B223" s="210" t="s">
        <v>99</v>
      </c>
      <c r="C223" s="210"/>
      <c r="D223" s="210"/>
      <c r="E223" s="210"/>
      <c r="F223" s="210"/>
      <c r="G223" s="210"/>
      <c r="H223" s="210"/>
      <c r="I223" s="210"/>
      <c r="J223" s="104"/>
      <c r="K223" s="104"/>
      <c r="L223" s="172"/>
      <c r="M223" s="173"/>
      <c r="N223" s="172"/>
      <c r="O223" s="172"/>
      <c r="P223" s="172"/>
      <c r="Q223" s="172"/>
      <c r="R223" s="172"/>
      <c r="S223" s="172"/>
      <c r="T223" s="104"/>
      <c r="U223" s="104"/>
      <c r="V223" s="104"/>
      <c r="W223" s="104"/>
    </row>
    <row r="224" spans="1:28" s="105" customFormat="1" ht="15.75" customHeight="1" x14ac:dyDescent="0.25">
      <c r="A224" s="103"/>
      <c r="B224" s="210" t="s">
        <v>102</v>
      </c>
      <c r="C224" s="210"/>
      <c r="D224" s="210"/>
      <c r="E224" s="210"/>
      <c r="F224" s="210"/>
      <c r="G224" s="210"/>
      <c r="H224" s="210"/>
      <c r="I224" s="210"/>
      <c r="J224" s="104"/>
      <c r="K224" s="104"/>
      <c r="L224" s="172"/>
      <c r="M224" s="173"/>
      <c r="N224" s="172"/>
      <c r="O224" s="172"/>
      <c r="P224" s="172"/>
      <c r="Q224" s="172"/>
      <c r="R224" s="172"/>
      <c r="S224" s="172"/>
      <c r="T224" s="104"/>
      <c r="U224" s="104"/>
      <c r="V224" s="104"/>
      <c r="W224" s="104"/>
    </row>
    <row r="225" spans="1:28" s="105" customFormat="1" ht="15.75" customHeight="1" x14ac:dyDescent="0.2">
      <c r="A225" s="103"/>
      <c r="B225" s="207" t="s">
        <v>101</v>
      </c>
      <c r="C225" s="207"/>
      <c r="D225" s="207"/>
      <c r="E225" s="207"/>
      <c r="F225" s="207"/>
      <c r="G225" s="207"/>
      <c r="H225" s="207"/>
      <c r="I225" s="207"/>
      <c r="J225" s="207"/>
      <c r="K225" s="207"/>
      <c r="L225" s="172"/>
      <c r="M225" s="173"/>
      <c r="N225" s="172"/>
      <c r="O225" s="172"/>
      <c r="P225" s="172"/>
      <c r="Q225" s="172"/>
      <c r="R225" s="172"/>
      <c r="S225" s="172"/>
      <c r="T225" s="104"/>
      <c r="U225" s="104"/>
      <c r="V225" s="104"/>
      <c r="W225" s="104"/>
    </row>
    <row r="226" spans="1:28" x14ac:dyDescent="0.2">
      <c r="T226" s="2"/>
      <c r="U226" s="2"/>
      <c r="V226" s="2"/>
    </row>
    <row r="227" spans="1:28" ht="15" x14ac:dyDescent="0.2">
      <c r="B227" s="180" t="s">
        <v>124</v>
      </c>
      <c r="T227" s="2"/>
      <c r="U227" s="2"/>
      <c r="V227" s="2"/>
    </row>
    <row r="228" spans="1:28" x14ac:dyDescent="0.2">
      <c r="T228" s="2"/>
      <c r="U228" s="2"/>
      <c r="V228" s="2"/>
    </row>
    <row r="229" spans="1:28" ht="15.75" x14ac:dyDescent="0.2">
      <c r="B229" s="185" t="s">
        <v>131</v>
      </c>
      <c r="C229" s="186"/>
      <c r="D229" s="186"/>
      <c r="E229" s="187" t="s">
        <v>130</v>
      </c>
      <c r="T229" s="2"/>
      <c r="U229" s="2"/>
      <c r="V229" s="2"/>
    </row>
    <row r="230" spans="1:28" x14ac:dyDescent="0.2">
      <c r="T230" s="2"/>
      <c r="U230" s="2"/>
      <c r="V230" s="2"/>
    </row>
    <row r="231" spans="1:28" x14ac:dyDescent="0.2">
      <c r="T231" s="2"/>
      <c r="U231" s="2"/>
      <c r="V231" s="2"/>
    </row>
    <row r="232" spans="1:28" x14ac:dyDescent="0.2">
      <c r="T232" s="2"/>
      <c r="U232" s="2"/>
      <c r="V232" s="2"/>
    </row>
    <row r="233" spans="1:28" ht="15.75" x14ac:dyDescent="0.2">
      <c r="I233" s="181"/>
      <c r="J233" s="181"/>
      <c r="K233" s="182" t="s">
        <v>125</v>
      </c>
      <c r="R233" s="2"/>
      <c r="S233" s="2"/>
      <c r="T233" s="2"/>
      <c r="U233" s="2"/>
      <c r="V233" s="2"/>
    </row>
    <row r="234" spans="1:28" ht="15.75" x14ac:dyDescent="0.2">
      <c r="I234" s="181"/>
      <c r="J234" s="181"/>
      <c r="K234" s="183" t="s">
        <v>126</v>
      </c>
      <c r="R234" s="2"/>
      <c r="S234" s="2"/>
      <c r="T234" s="2"/>
      <c r="U234" s="2"/>
      <c r="V234" s="2"/>
    </row>
    <row r="235" spans="1:28" ht="15.75" x14ac:dyDescent="0.2">
      <c r="I235" s="181"/>
      <c r="J235" s="181"/>
      <c r="K235" s="183" t="s">
        <v>127</v>
      </c>
      <c r="R235" s="2"/>
      <c r="S235" s="2"/>
      <c r="T235" s="2"/>
      <c r="U235" s="2"/>
      <c r="V235" s="2"/>
    </row>
    <row r="236" spans="1:28" ht="26.45" customHeight="1" x14ac:dyDescent="0.2">
      <c r="I236" s="224" t="s">
        <v>128</v>
      </c>
      <c r="J236" s="224"/>
      <c r="K236" s="224"/>
      <c r="R236" s="2"/>
      <c r="S236" s="2"/>
      <c r="T236" s="2"/>
      <c r="U236" s="2"/>
      <c r="V236" s="2"/>
    </row>
    <row r="237" spans="1:28" ht="15.75" x14ac:dyDescent="0.2">
      <c r="I237" s="181"/>
      <c r="J237" s="181"/>
      <c r="K237" s="184" t="s">
        <v>129</v>
      </c>
      <c r="R237" s="2"/>
      <c r="S237" s="2"/>
      <c r="T237" s="2"/>
      <c r="U237" s="2"/>
      <c r="V237" s="2"/>
    </row>
    <row r="238" spans="1:28" x14ac:dyDescent="0.2">
      <c r="R238" s="2"/>
      <c r="S238" s="2"/>
      <c r="T238" s="2"/>
      <c r="U238" s="2"/>
      <c r="V238" s="2"/>
    </row>
    <row r="239" spans="1:28" ht="18.600000000000001" customHeight="1" x14ac:dyDescent="0.25">
      <c r="D239" s="178" t="s">
        <v>120</v>
      </c>
      <c r="R239" s="2"/>
      <c r="S239" s="2"/>
      <c r="T239" s="2"/>
      <c r="U239" s="2"/>
      <c r="V239" s="2"/>
      <c r="X239" s="2"/>
      <c r="Y239" s="2"/>
      <c r="Z239" s="2"/>
      <c r="AA239" s="2"/>
      <c r="AB239" s="2"/>
    </row>
    <row r="240" spans="1:28" ht="9.75" customHeight="1" x14ac:dyDescent="0.25">
      <c r="A240" s="79"/>
      <c r="B240" s="38"/>
      <c r="C240" s="39"/>
      <c r="D240" s="6"/>
      <c r="E240" s="40"/>
      <c r="F240" s="40"/>
      <c r="G240" s="40"/>
      <c r="H240" s="40"/>
      <c r="I240" s="40"/>
      <c r="J240" s="6"/>
      <c r="K240" s="41"/>
      <c r="L240" s="130"/>
      <c r="M240" s="131"/>
      <c r="N240" s="132"/>
      <c r="O240" s="132"/>
      <c r="P240" s="132"/>
      <c r="Q240" s="132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</row>
    <row r="241" spans="1:28" ht="49.5" customHeight="1" x14ac:dyDescent="0.25">
      <c r="A241" s="253" t="s">
        <v>138</v>
      </c>
      <c r="B241" s="253"/>
      <c r="C241" s="253"/>
      <c r="D241" s="253"/>
      <c r="E241" s="253"/>
      <c r="F241" s="253"/>
      <c r="G241" s="253"/>
      <c r="H241" s="253"/>
      <c r="I241" s="253"/>
      <c r="J241" s="253"/>
      <c r="K241" s="253"/>
      <c r="L241" s="133"/>
      <c r="M241" s="131"/>
      <c r="N241" s="132"/>
      <c r="O241" s="132"/>
      <c r="P241" s="132"/>
      <c r="Q241" s="132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</row>
    <row r="242" spans="1:28" s="1" customFormat="1" ht="33.75" customHeight="1" x14ac:dyDescent="0.25">
      <c r="A242" s="226" t="s">
        <v>0</v>
      </c>
      <c r="B242" s="227"/>
      <c r="C242" s="254" t="s">
        <v>135</v>
      </c>
      <c r="D242" s="255"/>
      <c r="E242" s="255"/>
      <c r="F242" s="255"/>
      <c r="G242" s="255"/>
      <c r="H242" s="255"/>
      <c r="I242" s="255"/>
      <c r="J242" s="255"/>
      <c r="K242" s="256"/>
      <c r="L242" s="134"/>
      <c r="M242" s="131"/>
      <c r="N242" s="135" t="s">
        <v>105</v>
      </c>
      <c r="O242" s="136" t="s">
        <v>98</v>
      </c>
      <c r="P242" s="132"/>
      <c r="Q242" s="132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</row>
    <row r="243" spans="1:28" s="1" customFormat="1" ht="18" customHeight="1" x14ac:dyDescent="0.25">
      <c r="A243" s="231" t="s">
        <v>1</v>
      </c>
      <c r="B243" s="232"/>
      <c r="C243" s="233" t="s">
        <v>92</v>
      </c>
      <c r="D243" s="234"/>
      <c r="E243" s="234"/>
      <c r="F243" s="234"/>
      <c r="G243" s="234"/>
      <c r="H243" s="234"/>
      <c r="I243" s="234"/>
      <c r="J243" s="234"/>
      <c r="K243" s="235"/>
      <c r="L243" s="137"/>
      <c r="M243" s="131"/>
      <c r="N243" s="138">
        <v>46</v>
      </c>
      <c r="O243" s="136">
        <v>60</v>
      </c>
      <c r="P243" s="132"/>
      <c r="Q243" s="132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</row>
    <row r="244" spans="1:28" s="1" customFormat="1" ht="15.75" x14ac:dyDescent="0.25">
      <c r="A244" s="236" t="s">
        <v>2</v>
      </c>
      <c r="B244" s="237"/>
      <c r="C244" s="233" t="s">
        <v>93</v>
      </c>
      <c r="D244" s="234"/>
      <c r="E244" s="234"/>
      <c r="F244" s="234"/>
      <c r="G244" s="234"/>
      <c r="H244" s="234"/>
      <c r="I244" s="234"/>
      <c r="J244" s="234"/>
      <c r="K244" s="235"/>
      <c r="L244" s="137"/>
      <c r="M244" s="139"/>
      <c r="N244" s="138">
        <v>47</v>
      </c>
      <c r="O244" s="136">
        <v>100</v>
      </c>
      <c r="P244" s="132"/>
      <c r="Q244" s="132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</row>
    <row r="245" spans="1:28" s="1" customFormat="1" ht="15" x14ac:dyDescent="0.25">
      <c r="A245" s="238"/>
      <c r="B245" s="239"/>
      <c r="C245" s="242" t="s">
        <v>91</v>
      </c>
      <c r="D245" s="243"/>
      <c r="E245" s="243"/>
      <c r="F245" s="243"/>
      <c r="G245" s="243"/>
      <c r="H245" s="243"/>
      <c r="I245" s="243"/>
      <c r="J245" s="243"/>
      <c r="K245" s="244"/>
      <c r="L245" s="140"/>
      <c r="M245" s="131"/>
      <c r="N245" s="138">
        <v>49</v>
      </c>
      <c r="O245" s="136">
        <v>200</v>
      </c>
      <c r="P245" s="132"/>
      <c r="Q245" s="132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</row>
    <row r="246" spans="1:28" s="1" customFormat="1" ht="16.5" customHeight="1" x14ac:dyDescent="0.25">
      <c r="A246" s="240"/>
      <c r="B246" s="241"/>
      <c r="C246" s="245" t="s">
        <v>96</v>
      </c>
      <c r="D246" s="246"/>
      <c r="E246" s="246"/>
      <c r="F246" s="246"/>
      <c r="G246" s="246"/>
      <c r="H246" s="246"/>
      <c r="I246" s="246"/>
      <c r="J246" s="246"/>
      <c r="K246" s="247"/>
      <c r="L246" s="141"/>
      <c r="M246" s="131"/>
      <c r="N246" s="138">
        <v>51</v>
      </c>
      <c r="O246" s="136">
        <v>300</v>
      </c>
      <c r="P246" s="132"/>
      <c r="Q246" s="132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</row>
    <row r="247" spans="1:28" ht="15" x14ac:dyDescent="0.25">
      <c r="A247" s="80" t="s">
        <v>3</v>
      </c>
      <c r="B247" s="191"/>
      <c r="C247" s="8"/>
      <c r="D247" s="6"/>
      <c r="E247" s="42"/>
      <c r="F247" s="40"/>
      <c r="G247" s="40"/>
      <c r="H247" s="40"/>
      <c r="I247" s="40"/>
      <c r="J247" s="6"/>
      <c r="K247" s="6"/>
      <c r="L247" s="142"/>
      <c r="M247" s="131"/>
      <c r="N247" s="138">
        <v>53</v>
      </c>
      <c r="O247" s="136">
        <v>400</v>
      </c>
      <c r="P247" s="132"/>
      <c r="Q247" s="132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</row>
    <row r="248" spans="1:28" ht="15" customHeight="1" x14ac:dyDescent="0.25">
      <c r="A248" s="222" t="s">
        <v>94</v>
      </c>
      <c r="B248" s="222"/>
      <c r="C248" s="90">
        <v>1000</v>
      </c>
      <c r="D248" s="6"/>
      <c r="E248" s="87" t="s">
        <v>95</v>
      </c>
      <c r="F248" s="40"/>
      <c r="G248" s="40"/>
      <c r="H248" s="40"/>
      <c r="I248" s="40"/>
      <c r="J248" s="6"/>
      <c r="K248" s="6"/>
      <c r="L248" s="142"/>
      <c r="M248" s="131"/>
      <c r="N248" s="138">
        <v>55</v>
      </c>
      <c r="O248" s="136">
        <v>500</v>
      </c>
      <c r="P248" s="132"/>
      <c r="Q248" s="132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</row>
    <row r="249" spans="1:28" ht="15" x14ac:dyDescent="0.25">
      <c r="A249" s="222" t="s">
        <v>4</v>
      </c>
      <c r="B249" s="222"/>
      <c r="C249" s="94">
        <f>E249*F249/10000</f>
        <v>0.8</v>
      </c>
      <c r="D249" s="98"/>
      <c r="E249" s="91">
        <v>8</v>
      </c>
      <c r="F249" s="92">
        <f>C248</f>
        <v>1000</v>
      </c>
      <c r="G249" s="99"/>
      <c r="H249" s="88"/>
      <c r="I249" s="88"/>
      <c r="J249" s="4"/>
      <c r="K249" s="4"/>
      <c r="L249" s="142"/>
      <c r="M249" s="131"/>
      <c r="N249" s="138">
        <v>57</v>
      </c>
      <c r="O249" s="136">
        <v>600</v>
      </c>
      <c r="P249" s="132"/>
      <c r="Q249" s="132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</row>
    <row r="250" spans="1:28" ht="15" x14ac:dyDescent="0.25">
      <c r="A250" s="222" t="s">
        <v>5</v>
      </c>
      <c r="B250" s="222"/>
      <c r="C250" s="8">
        <v>1</v>
      </c>
      <c r="D250" s="4"/>
      <c r="E250" s="100"/>
      <c r="F250" s="101"/>
      <c r="G250" s="88"/>
      <c r="H250" s="88"/>
      <c r="I250" s="88"/>
      <c r="J250" s="4"/>
      <c r="K250" s="4"/>
      <c r="L250" s="142"/>
      <c r="M250" s="131"/>
      <c r="N250" s="138">
        <v>60</v>
      </c>
      <c r="O250" s="136">
        <v>700</v>
      </c>
      <c r="P250" s="132"/>
      <c r="Q250" s="132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</row>
    <row r="251" spans="1:28" ht="15" x14ac:dyDescent="0.25">
      <c r="A251" s="222" t="s">
        <v>6</v>
      </c>
      <c r="B251" s="222"/>
      <c r="C251" s="8">
        <v>5</v>
      </c>
      <c r="D251" s="4"/>
      <c r="E251" s="87"/>
      <c r="F251" s="88"/>
      <c r="G251" s="88"/>
      <c r="H251" s="88"/>
      <c r="I251" s="88"/>
      <c r="J251" s="4"/>
      <c r="K251" s="4"/>
      <c r="L251" s="142"/>
      <c r="M251" s="143"/>
      <c r="N251" s="144">
        <v>61</v>
      </c>
      <c r="O251" s="145">
        <v>800</v>
      </c>
      <c r="P251" s="143"/>
      <c r="Q251" s="143"/>
      <c r="R251" s="102"/>
      <c r="S251" s="102"/>
      <c r="T251" s="102"/>
      <c r="U251" s="102"/>
      <c r="V251" s="102"/>
      <c r="W251" s="102"/>
      <c r="X251" s="7"/>
      <c r="Y251" s="7"/>
      <c r="Z251" s="7"/>
      <c r="AA251" s="7"/>
      <c r="AB251" s="7"/>
    </row>
    <row r="252" spans="1:28" ht="15.75" customHeight="1" x14ac:dyDescent="0.25">
      <c r="A252" s="222" t="s">
        <v>7</v>
      </c>
      <c r="B252" s="222"/>
      <c r="C252" s="8">
        <f>C253*4+1</f>
        <v>5</v>
      </c>
      <c r="D252" s="210"/>
      <c r="E252" s="210"/>
      <c r="F252" s="210"/>
      <c r="G252" s="210"/>
      <c r="H252" s="210"/>
      <c r="I252" s="210"/>
      <c r="J252" s="210"/>
      <c r="K252" s="210"/>
      <c r="L252" s="142"/>
      <c r="M252" s="143"/>
      <c r="N252" s="144">
        <v>63.5</v>
      </c>
      <c r="O252" s="145">
        <v>900</v>
      </c>
      <c r="P252" s="143"/>
      <c r="Q252" s="143"/>
      <c r="R252" s="102"/>
      <c r="S252" s="102"/>
      <c r="T252" s="102"/>
      <c r="U252" s="102"/>
      <c r="V252" s="102"/>
      <c r="W252" s="102"/>
      <c r="X252" s="7"/>
      <c r="Y252" s="7"/>
      <c r="Z252" s="7"/>
      <c r="AA252" s="7"/>
      <c r="AB252" s="7"/>
    </row>
    <row r="253" spans="1:28" ht="15" x14ac:dyDescent="0.25">
      <c r="A253" s="222" t="s">
        <v>8</v>
      </c>
      <c r="B253" s="222"/>
      <c r="C253" s="8">
        <v>1</v>
      </c>
      <c r="D253" s="6"/>
      <c r="E253" s="42"/>
      <c r="F253" s="40"/>
      <c r="G253" s="40"/>
      <c r="H253" s="40"/>
      <c r="I253" s="40"/>
      <c r="J253" s="6"/>
      <c r="K253" s="6"/>
      <c r="L253" s="142"/>
      <c r="M253" s="143"/>
      <c r="N253" s="144">
        <v>65</v>
      </c>
      <c r="O253" s="145">
        <v>1000</v>
      </c>
      <c r="P253" s="143"/>
      <c r="Q253" s="143"/>
      <c r="R253" s="102"/>
      <c r="S253" s="102"/>
      <c r="T253" s="102"/>
      <c r="U253" s="102"/>
      <c r="V253" s="102"/>
      <c r="W253" s="102"/>
      <c r="X253" s="7"/>
      <c r="Y253" s="7"/>
      <c r="Z253" s="7"/>
      <c r="AA253" s="7"/>
      <c r="AB253" s="7"/>
    </row>
    <row r="254" spans="1:28" ht="15" x14ac:dyDescent="0.25">
      <c r="A254" s="222" t="s">
        <v>9</v>
      </c>
      <c r="B254" s="222"/>
      <c r="C254" s="9">
        <f>F249/1000</f>
        <v>1</v>
      </c>
      <c r="D254" s="4" t="s">
        <v>73</v>
      </c>
      <c r="E254" s="87"/>
      <c r="F254" s="88"/>
      <c r="G254" s="89">
        <f>C254/100</f>
        <v>0.01</v>
      </c>
      <c r="H254" s="40"/>
      <c r="I254" s="40" t="s">
        <v>86</v>
      </c>
      <c r="J254" s="6"/>
      <c r="K254" s="6"/>
      <c r="L254" s="142"/>
      <c r="M254" s="131"/>
      <c r="N254" s="138">
        <v>80</v>
      </c>
      <c r="O254" s="136">
        <v>2000</v>
      </c>
      <c r="P254" s="132"/>
      <c r="Q254" s="132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</row>
    <row r="255" spans="1:28" ht="15" x14ac:dyDescent="0.25">
      <c r="A255" s="222" t="s">
        <v>10</v>
      </c>
      <c r="B255" s="222"/>
      <c r="C255" s="8">
        <f>C249/1000</f>
        <v>8.0000000000000004E-4</v>
      </c>
      <c r="D255" s="4"/>
      <c r="E255" s="42"/>
      <c r="F255" s="40"/>
      <c r="G255" s="40"/>
      <c r="H255" s="40"/>
      <c r="I255" s="40"/>
      <c r="J255" s="6"/>
      <c r="K255" s="6"/>
      <c r="L255" s="142"/>
      <c r="M255" s="131"/>
      <c r="N255" s="138">
        <v>99</v>
      </c>
      <c r="O255" s="136">
        <v>3000</v>
      </c>
      <c r="P255" s="132"/>
      <c r="Q255" s="132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</row>
    <row r="256" spans="1:28" ht="15" x14ac:dyDescent="0.25">
      <c r="A256" s="223" t="s">
        <v>11</v>
      </c>
      <c r="B256" s="223"/>
      <c r="C256" s="8">
        <v>3</v>
      </c>
      <c r="D256" s="4" t="s">
        <v>50</v>
      </c>
      <c r="E256" s="42"/>
      <c r="F256" s="40"/>
      <c r="G256" s="40"/>
      <c r="H256" s="40"/>
      <c r="I256" s="40"/>
      <c r="J256" s="6"/>
      <c r="K256" s="6"/>
      <c r="L256" s="142"/>
      <c r="M256" s="131"/>
      <c r="N256" s="138">
        <v>118</v>
      </c>
      <c r="O256" s="136">
        <v>4000</v>
      </c>
      <c r="P256" s="132"/>
      <c r="Q256" s="132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</row>
    <row r="257" spans="1:28" ht="15" x14ac:dyDescent="0.25">
      <c r="A257" s="223" t="s">
        <v>67</v>
      </c>
      <c r="B257" s="223"/>
      <c r="C257" s="9">
        <v>12</v>
      </c>
      <c r="D257" s="6"/>
      <c r="E257" s="42"/>
      <c r="F257" s="40"/>
      <c r="G257" s="40"/>
      <c r="H257" s="40"/>
      <c r="I257" s="40"/>
      <c r="J257" s="6"/>
      <c r="K257" s="6"/>
      <c r="L257" s="142"/>
      <c r="M257" s="131"/>
      <c r="N257" s="138">
        <v>131</v>
      </c>
      <c r="O257" s="136">
        <v>5000</v>
      </c>
      <c r="P257" s="132"/>
      <c r="Q257" s="132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</row>
    <row r="258" spans="1:28" ht="15" x14ac:dyDescent="0.25">
      <c r="A258" s="221" t="s">
        <v>71</v>
      </c>
      <c r="B258" s="221"/>
      <c r="C258" s="9">
        <v>2</v>
      </c>
      <c r="D258" s="6"/>
      <c r="E258" s="42"/>
      <c r="F258" s="40"/>
      <c r="G258" s="40"/>
      <c r="H258" s="40"/>
      <c r="I258" s="40"/>
      <c r="J258" s="6"/>
      <c r="K258" s="6"/>
      <c r="L258" s="142"/>
      <c r="M258" s="131"/>
      <c r="N258" s="138">
        <v>233</v>
      </c>
      <c r="O258" s="136">
        <v>10000</v>
      </c>
      <c r="P258" s="132"/>
      <c r="Q258" s="132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</row>
    <row r="259" spans="1:28" ht="15" x14ac:dyDescent="0.25">
      <c r="A259" s="194" t="s">
        <v>12</v>
      </c>
      <c r="B259" s="195"/>
      <c r="C259" s="214" t="s">
        <v>13</v>
      </c>
      <c r="D259" s="214"/>
      <c r="E259" s="214"/>
      <c r="F259" s="40"/>
      <c r="G259" s="40"/>
      <c r="H259" s="40"/>
      <c r="I259" s="40"/>
      <c r="J259" s="6"/>
      <c r="K259" s="6"/>
      <c r="L259" s="142"/>
      <c r="M259" s="131"/>
      <c r="N259" s="132"/>
      <c r="O259" s="132"/>
      <c r="P259" s="132"/>
      <c r="Q259" s="132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</row>
    <row r="260" spans="1:28" s="1" customFormat="1" ht="15.75" thickBot="1" x14ac:dyDescent="0.3">
      <c r="A260" s="81"/>
      <c r="B260" s="195"/>
      <c r="C260" s="95">
        <v>1.3</v>
      </c>
      <c r="D260" s="96">
        <v>1.42</v>
      </c>
      <c r="E260" s="97">
        <v>1.57</v>
      </c>
      <c r="F260" s="88" t="s">
        <v>61</v>
      </c>
      <c r="G260" s="88"/>
      <c r="H260" s="88"/>
      <c r="I260" s="88"/>
      <c r="J260" s="4"/>
      <c r="K260" s="4"/>
      <c r="L260" s="142"/>
      <c r="M260" s="131"/>
      <c r="N260" s="132"/>
      <c r="O260" s="132"/>
      <c r="P260" s="132"/>
      <c r="Q260" s="132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</row>
    <row r="261" spans="1:28" s="1" customFormat="1" ht="15.75" thickBot="1" x14ac:dyDescent="0.3">
      <c r="A261" s="82" t="s">
        <v>14</v>
      </c>
      <c r="B261" s="215" t="s">
        <v>15</v>
      </c>
      <c r="C261" s="12"/>
      <c r="D261" s="13"/>
      <c r="E261" s="14"/>
      <c r="F261" s="15" t="s">
        <v>16</v>
      </c>
      <c r="G261" s="16"/>
      <c r="H261" s="16"/>
      <c r="I261" s="16"/>
      <c r="J261" s="17"/>
      <c r="K261" s="11" t="s">
        <v>17</v>
      </c>
      <c r="L261" s="146"/>
      <c r="M261" s="131"/>
      <c r="N261" s="132"/>
      <c r="O261" s="132"/>
      <c r="P261" s="132"/>
      <c r="Q261" s="132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</row>
    <row r="262" spans="1:28" s="1" customFormat="1" ht="23.25" thickBot="1" x14ac:dyDescent="0.3">
      <c r="A262" s="83"/>
      <c r="B262" s="216"/>
      <c r="C262" s="18" t="s">
        <v>18</v>
      </c>
      <c r="D262" s="19" t="s">
        <v>19</v>
      </c>
      <c r="E262" s="20"/>
      <c r="F262" s="21"/>
      <c r="G262" s="22" t="s">
        <v>20</v>
      </c>
      <c r="H262" s="21"/>
      <c r="I262" s="23"/>
      <c r="J262" s="19" t="s">
        <v>21</v>
      </c>
      <c r="K262" s="24" t="s">
        <v>22</v>
      </c>
      <c r="L262" s="147"/>
      <c r="M262" s="131"/>
      <c r="N262" s="132"/>
      <c r="O262" s="132"/>
      <c r="P262" s="132"/>
      <c r="Q262" s="132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</row>
    <row r="263" spans="1:28" s="1" customFormat="1" ht="15" x14ac:dyDescent="0.25">
      <c r="A263" s="83"/>
      <c r="B263" s="216"/>
      <c r="C263" s="18"/>
      <c r="D263" s="52"/>
      <c r="E263" s="53"/>
      <c r="F263" s="54"/>
      <c r="G263" s="54"/>
      <c r="H263" s="54"/>
      <c r="I263" s="55"/>
      <c r="J263" s="52"/>
      <c r="K263" s="18"/>
      <c r="L263" s="148"/>
      <c r="M263" s="131"/>
      <c r="N263" s="132"/>
      <c r="O263" s="132"/>
      <c r="P263" s="132"/>
      <c r="Q263" s="132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</row>
    <row r="264" spans="1:28" s="1" customFormat="1" ht="15" x14ac:dyDescent="0.25">
      <c r="A264" s="217" t="s">
        <v>90</v>
      </c>
      <c r="B264" s="217"/>
      <c r="C264" s="217"/>
      <c r="D264" s="217"/>
      <c r="E264" s="217"/>
      <c r="F264" s="217"/>
      <c r="G264" s="217"/>
      <c r="H264" s="217"/>
      <c r="I264" s="217"/>
      <c r="J264" s="217"/>
      <c r="K264" s="217"/>
      <c r="L264" s="149"/>
      <c r="M264" s="131"/>
      <c r="N264" s="132"/>
      <c r="O264" s="132"/>
      <c r="P264" s="132"/>
      <c r="Q264" s="132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</row>
    <row r="265" spans="1:28" s="1" customFormat="1" ht="21.75" customHeight="1" x14ac:dyDescent="0.25">
      <c r="A265" s="84">
        <v>1</v>
      </c>
      <c r="B265" s="190" t="s">
        <v>23</v>
      </c>
      <c r="C265" s="211" t="s">
        <v>55</v>
      </c>
      <c r="D265" s="211"/>
      <c r="E265" s="211"/>
      <c r="F265" s="211"/>
      <c r="G265" s="211"/>
      <c r="H265" s="211"/>
      <c r="I265" s="211"/>
      <c r="J265" s="211"/>
      <c r="K265" s="211"/>
      <c r="L265" s="127"/>
      <c r="M265" s="131"/>
      <c r="N265" s="150"/>
      <c r="O265" s="140"/>
      <c r="P265" s="132"/>
      <c r="Q265" s="132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</row>
    <row r="266" spans="1:28" s="1" customFormat="1" ht="15" x14ac:dyDescent="0.25">
      <c r="A266" s="84"/>
      <c r="B266" s="218" t="s">
        <v>26</v>
      </c>
      <c r="C266" s="26">
        <f t="shared" ref="C266:C270" si="8">N266</f>
        <v>1.57</v>
      </c>
      <c r="D266" s="25">
        <v>668</v>
      </c>
      <c r="E266" s="26">
        <f>N266</f>
        <v>1.57</v>
      </c>
      <c r="F266" s="26"/>
      <c r="G266" s="26">
        <f>N269</f>
        <v>0.2</v>
      </c>
      <c r="H266" s="26">
        <f>C268</f>
        <v>1.5</v>
      </c>
      <c r="I266" s="26"/>
      <c r="J266" s="33">
        <f>C253</f>
        <v>1</v>
      </c>
      <c r="K266" s="27">
        <f>D266*E266*G266*H266*J266</f>
        <v>314.63</v>
      </c>
      <c r="L266" s="125"/>
      <c r="M266" s="131" t="s">
        <v>61</v>
      </c>
      <c r="N266" s="151">
        <v>1.57</v>
      </c>
      <c r="O266" s="132" t="s">
        <v>24</v>
      </c>
      <c r="P266" s="152"/>
      <c r="Q266" s="152"/>
      <c r="R266" s="5"/>
      <c r="S266" s="5"/>
      <c r="T266" s="5"/>
      <c r="U266" s="5"/>
      <c r="V266" s="10"/>
      <c r="W266" s="10"/>
      <c r="X266" s="10"/>
      <c r="Y266" s="10"/>
      <c r="Z266" s="10"/>
      <c r="AA266" s="10"/>
      <c r="AB266" s="10"/>
    </row>
    <row r="267" spans="1:28" s="1" customFormat="1" ht="15" hidden="1" x14ac:dyDescent="0.25">
      <c r="A267" s="84"/>
      <c r="B267" s="218"/>
      <c r="C267" s="26"/>
      <c r="D267" s="25"/>
      <c r="E267" s="26"/>
      <c r="F267" s="26"/>
      <c r="G267" s="26"/>
      <c r="H267" s="26"/>
      <c r="I267" s="26"/>
      <c r="J267" s="29"/>
      <c r="K267" s="27"/>
      <c r="L267" s="125"/>
      <c r="M267" s="131"/>
      <c r="N267" s="151"/>
      <c r="O267" s="153"/>
      <c r="P267" s="132"/>
      <c r="Q267" s="132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</row>
    <row r="268" spans="1:28" s="1" customFormat="1" ht="15" x14ac:dyDescent="0.25">
      <c r="A268" s="84"/>
      <c r="B268" s="218"/>
      <c r="C268" s="26">
        <f>N268</f>
        <v>1.5</v>
      </c>
      <c r="D268" s="25"/>
      <c r="E268" s="26"/>
      <c r="F268" s="26"/>
      <c r="G268" s="26"/>
      <c r="H268" s="26"/>
      <c r="I268" s="26"/>
      <c r="J268" s="29"/>
      <c r="K268" s="27"/>
      <c r="L268" s="125"/>
      <c r="M268" s="131" t="s">
        <v>60</v>
      </c>
      <c r="N268" s="151">
        <f>1+0.1*C251</f>
        <v>1.5</v>
      </c>
      <c r="O268" s="153" t="s">
        <v>56</v>
      </c>
      <c r="P268" s="132"/>
      <c r="Q268" s="132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</row>
    <row r="269" spans="1:28" s="1" customFormat="1" ht="15" x14ac:dyDescent="0.25">
      <c r="A269" s="84"/>
      <c r="B269" s="218"/>
      <c r="C269" s="26">
        <f t="shared" si="8"/>
        <v>0.2</v>
      </c>
      <c r="D269" s="25"/>
      <c r="E269" s="26"/>
      <c r="F269" s="26"/>
      <c r="G269" s="26"/>
      <c r="H269" s="26"/>
      <c r="I269" s="26"/>
      <c r="J269" s="29"/>
      <c r="K269" s="27"/>
      <c r="L269" s="125"/>
      <c r="M269" s="154" t="s">
        <v>62</v>
      </c>
      <c r="N269" s="151">
        <f>1-0.4*(2-C255)</f>
        <v>0.2</v>
      </c>
      <c r="O269" s="153" t="s">
        <v>42</v>
      </c>
      <c r="P269" s="132"/>
      <c r="Q269" s="132"/>
      <c r="R269" s="10"/>
      <c r="S269" s="10"/>
      <c r="T269" s="10"/>
      <c r="U269" s="28"/>
      <c r="V269" s="10"/>
      <c r="W269" s="10"/>
      <c r="X269" s="10"/>
      <c r="Y269" s="10"/>
      <c r="Z269" s="10"/>
      <c r="AA269" s="10"/>
      <c r="AB269" s="10"/>
    </row>
    <row r="270" spans="1:28" s="1" customFormat="1" ht="21" customHeight="1" x14ac:dyDescent="0.25">
      <c r="A270" s="84"/>
      <c r="B270" s="192" t="s">
        <v>28</v>
      </c>
      <c r="C270" s="26">
        <f t="shared" si="8"/>
        <v>1.57</v>
      </c>
      <c r="D270" s="25">
        <v>49</v>
      </c>
      <c r="E270" s="26">
        <f>N270</f>
        <v>1.57</v>
      </c>
      <c r="F270" s="26">
        <f>C271</f>
        <v>1.5</v>
      </c>
      <c r="G270" s="26"/>
      <c r="H270" s="26"/>
      <c r="I270" s="26"/>
      <c r="J270" s="29">
        <f>C255</f>
        <v>8.0000000000000004E-4</v>
      </c>
      <c r="K270" s="27">
        <f>J270*E270*D270*F270</f>
        <v>0.09</v>
      </c>
      <c r="L270" s="125"/>
      <c r="M270" s="154" t="s">
        <v>61</v>
      </c>
      <c r="N270" s="151">
        <v>1.57</v>
      </c>
      <c r="O270" s="132" t="s">
        <v>25</v>
      </c>
      <c r="P270" s="155"/>
      <c r="Q270" s="155"/>
      <c r="R270" s="28"/>
      <c r="S270" s="28"/>
      <c r="T270" s="28"/>
      <c r="U270" s="28"/>
      <c r="V270" s="10"/>
      <c r="W270" s="10"/>
      <c r="X270" s="10"/>
      <c r="Y270" s="10"/>
      <c r="Z270" s="10"/>
      <c r="AA270" s="10"/>
      <c r="AB270" s="10"/>
    </row>
    <row r="271" spans="1:28" s="1" customFormat="1" ht="21" customHeight="1" x14ac:dyDescent="0.25">
      <c r="A271" s="84"/>
      <c r="B271" s="192"/>
      <c r="C271" s="26">
        <f>N271</f>
        <v>1.5</v>
      </c>
      <c r="D271" s="25"/>
      <c r="E271" s="26"/>
      <c r="F271" s="26"/>
      <c r="G271" s="26"/>
      <c r="H271" s="26"/>
      <c r="I271" s="26"/>
      <c r="J271" s="29"/>
      <c r="K271" s="27"/>
      <c r="L271" s="125"/>
      <c r="M271" s="131" t="s">
        <v>60</v>
      </c>
      <c r="N271" s="151">
        <f>1+0.1*C251</f>
        <v>1.5</v>
      </c>
      <c r="O271" s="153" t="s">
        <v>56</v>
      </c>
      <c r="P271" s="155"/>
      <c r="Q271" s="155"/>
      <c r="R271" s="28"/>
      <c r="S271" s="28"/>
      <c r="T271" s="28"/>
      <c r="U271" s="28"/>
      <c r="V271" s="10"/>
      <c r="W271" s="10"/>
      <c r="X271" s="10"/>
      <c r="Y271" s="10"/>
      <c r="Z271" s="10"/>
      <c r="AA271" s="10"/>
      <c r="AB271" s="10"/>
    </row>
    <row r="272" spans="1:28" s="1" customFormat="1" ht="26.25" customHeight="1" x14ac:dyDescent="0.25">
      <c r="A272" s="84">
        <v>2</v>
      </c>
      <c r="B272" s="47" t="s">
        <v>66</v>
      </c>
      <c r="C272" s="211" t="s">
        <v>51</v>
      </c>
      <c r="D272" s="211"/>
      <c r="E272" s="211"/>
      <c r="F272" s="211"/>
      <c r="G272" s="211"/>
      <c r="H272" s="211"/>
      <c r="I272" s="211"/>
      <c r="J272" s="211"/>
      <c r="K272" s="211"/>
      <c r="L272" s="127"/>
      <c r="M272" s="156"/>
      <c r="N272" s="132"/>
      <c r="O272" s="132"/>
      <c r="P272" s="132"/>
      <c r="Q272" s="132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</row>
    <row r="273" spans="1:28" s="1" customFormat="1" ht="15" x14ac:dyDescent="0.25">
      <c r="A273" s="84"/>
      <c r="B273" s="218" t="s">
        <v>26</v>
      </c>
      <c r="C273" s="25">
        <f>N273</f>
        <v>0.48</v>
      </c>
      <c r="D273" s="25">
        <v>1276</v>
      </c>
      <c r="E273" s="26">
        <f>N273</f>
        <v>0.48</v>
      </c>
      <c r="F273" s="26"/>
      <c r="G273" s="32">
        <f>C277</f>
        <v>1.6</v>
      </c>
      <c r="H273" s="26">
        <v>1.57</v>
      </c>
      <c r="I273" s="26"/>
      <c r="J273" s="33">
        <f>C253</f>
        <v>1</v>
      </c>
      <c r="K273" s="27">
        <f>D273*E273*G273*H273*J273</f>
        <v>1538.55</v>
      </c>
      <c r="L273" s="125"/>
      <c r="M273" s="131" t="s">
        <v>62</v>
      </c>
      <c r="N273" s="157">
        <f>1-0.04*(15-(C254*2))</f>
        <v>0.48</v>
      </c>
      <c r="O273" s="153" t="s">
        <v>48</v>
      </c>
      <c r="P273" s="132"/>
      <c r="Q273" s="132"/>
      <c r="R273" s="46"/>
      <c r="S273" s="46"/>
      <c r="T273" s="10"/>
      <c r="U273" s="10"/>
      <c r="V273" s="10"/>
      <c r="W273" s="10"/>
      <c r="X273" s="10"/>
      <c r="Y273" s="10"/>
      <c r="Z273" s="10"/>
      <c r="AA273" s="10"/>
      <c r="AB273" s="10"/>
    </row>
    <row r="274" spans="1:28" s="1" customFormat="1" ht="18" hidden="1" customHeight="1" x14ac:dyDescent="0.25">
      <c r="A274" s="84"/>
      <c r="B274" s="218"/>
      <c r="C274" s="25"/>
      <c r="D274" s="25"/>
      <c r="E274" s="26"/>
      <c r="F274" s="26"/>
      <c r="G274" s="26"/>
      <c r="H274" s="26"/>
      <c r="I274" s="26"/>
      <c r="J274" s="29"/>
      <c r="K274" s="56"/>
      <c r="L274" s="126"/>
      <c r="M274" s="131"/>
      <c r="N274" s="158"/>
      <c r="O274" s="153"/>
      <c r="P274" s="132"/>
      <c r="Q274" s="132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</row>
    <row r="275" spans="1:28" s="1" customFormat="1" ht="16.5" hidden="1" customHeight="1" x14ac:dyDescent="0.25">
      <c r="A275" s="84"/>
      <c r="B275" s="218"/>
      <c r="C275" s="25"/>
      <c r="D275" s="25"/>
      <c r="E275" s="26"/>
      <c r="F275" s="26"/>
      <c r="G275" s="26"/>
      <c r="H275" s="26"/>
      <c r="I275" s="26"/>
      <c r="J275" s="29"/>
      <c r="K275" s="56"/>
      <c r="L275" s="126"/>
      <c r="M275" s="131"/>
      <c r="N275" s="158"/>
      <c r="O275" s="153"/>
      <c r="P275" s="132"/>
      <c r="Q275" s="132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</row>
    <row r="276" spans="1:28" s="1" customFormat="1" ht="15" hidden="1" customHeight="1" x14ac:dyDescent="0.25">
      <c r="A276" s="84"/>
      <c r="B276" s="218"/>
      <c r="C276" s="25"/>
      <c r="D276" s="25"/>
      <c r="E276" s="26"/>
      <c r="F276" s="26"/>
      <c r="G276" s="26"/>
      <c r="H276" s="26"/>
      <c r="I276" s="26"/>
      <c r="J276" s="29"/>
      <c r="K276" s="56"/>
      <c r="L276" s="126"/>
      <c r="M276" s="131"/>
      <c r="N276" s="158"/>
      <c r="O276" s="153"/>
      <c r="P276" s="132"/>
      <c r="Q276" s="132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</row>
    <row r="277" spans="1:28" s="1" customFormat="1" ht="15" x14ac:dyDescent="0.25">
      <c r="A277" s="84"/>
      <c r="B277" s="218"/>
      <c r="C277" s="25">
        <f>N277</f>
        <v>1.6</v>
      </c>
      <c r="D277" s="25"/>
      <c r="E277" s="26"/>
      <c r="F277" s="26"/>
      <c r="G277" s="26"/>
      <c r="H277" s="26"/>
      <c r="I277" s="26"/>
      <c r="J277" s="29"/>
      <c r="K277" s="56"/>
      <c r="L277" s="126"/>
      <c r="M277" s="131" t="s">
        <v>63</v>
      </c>
      <c r="N277" s="158">
        <f>1+0.1*(7-1)</f>
        <v>1.6</v>
      </c>
      <c r="O277" s="153" t="s">
        <v>52</v>
      </c>
      <c r="P277" s="132"/>
      <c r="Q277" s="132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</row>
    <row r="278" spans="1:28" s="1" customFormat="1" ht="15" x14ac:dyDescent="0.25">
      <c r="A278" s="84"/>
      <c r="B278" s="218"/>
      <c r="C278" s="25">
        <f>N278</f>
        <v>1.57</v>
      </c>
      <c r="D278" s="25"/>
      <c r="E278" s="26"/>
      <c r="F278" s="26"/>
      <c r="G278" s="26"/>
      <c r="H278" s="26"/>
      <c r="I278" s="26"/>
      <c r="J278" s="29"/>
      <c r="K278" s="56"/>
      <c r="L278" s="126"/>
      <c r="M278" s="131" t="s">
        <v>61</v>
      </c>
      <c r="N278" s="157">
        <v>1.57</v>
      </c>
      <c r="O278" s="132" t="s">
        <v>25</v>
      </c>
      <c r="P278" s="132"/>
      <c r="Q278" s="132"/>
      <c r="R278" s="46"/>
      <c r="S278" s="46"/>
      <c r="T278" s="46"/>
      <c r="U278" s="10"/>
      <c r="V278" s="10"/>
      <c r="W278" s="10"/>
      <c r="X278" s="10"/>
      <c r="Y278" s="10"/>
      <c r="Z278" s="10"/>
      <c r="AA278" s="10"/>
      <c r="AB278" s="10"/>
    </row>
    <row r="279" spans="1:28" s="1" customFormat="1" ht="15" hidden="1" x14ac:dyDescent="0.25">
      <c r="A279" s="84"/>
      <c r="B279" s="218"/>
      <c r="C279" s="26"/>
      <c r="D279" s="25"/>
      <c r="E279" s="26"/>
      <c r="F279" s="26"/>
      <c r="G279" s="26"/>
      <c r="H279" s="26"/>
      <c r="I279" s="26"/>
      <c r="J279" s="29"/>
      <c r="K279" s="56"/>
      <c r="L279" s="126"/>
      <c r="M279" s="131"/>
      <c r="N279" s="151"/>
      <c r="O279" s="153"/>
      <c r="P279" s="132"/>
      <c r="Q279" s="132"/>
      <c r="R279" s="46"/>
      <c r="S279" s="46"/>
      <c r="T279" s="46"/>
      <c r="U279" s="10"/>
      <c r="V279" s="10"/>
      <c r="W279" s="10"/>
      <c r="X279" s="10"/>
      <c r="Y279" s="10"/>
      <c r="Z279" s="10"/>
      <c r="AA279" s="10"/>
      <c r="AB279" s="10"/>
    </row>
    <row r="280" spans="1:28" s="1" customFormat="1" ht="15" x14ac:dyDescent="0.25">
      <c r="A280" s="84"/>
      <c r="B280" s="218" t="s">
        <v>28</v>
      </c>
      <c r="C280" s="25"/>
      <c r="D280" s="25">
        <v>293</v>
      </c>
      <c r="E280" s="26">
        <f>N281</f>
        <v>1.2</v>
      </c>
      <c r="F280" s="26"/>
      <c r="G280" s="26">
        <v>1.57</v>
      </c>
      <c r="H280" s="26">
        <f>N282</f>
        <v>1</v>
      </c>
      <c r="I280" s="26"/>
      <c r="J280" s="30">
        <f>C254*1</f>
        <v>1</v>
      </c>
      <c r="K280" s="27">
        <f>D280*E280*G280*H280*J280</f>
        <v>552.01</v>
      </c>
      <c r="L280" s="125"/>
      <c r="M280" s="131"/>
      <c r="N280" s="158">
        <v>1</v>
      </c>
      <c r="O280" s="153" t="s">
        <v>27</v>
      </c>
      <c r="P280" s="132"/>
      <c r="Q280" s="132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</row>
    <row r="281" spans="1:28" s="1" customFormat="1" ht="15" customHeight="1" x14ac:dyDescent="0.25">
      <c r="A281" s="84"/>
      <c r="B281" s="218"/>
      <c r="C281" s="31">
        <v>1.2</v>
      </c>
      <c r="D281" s="31"/>
      <c r="E281" s="32"/>
      <c r="F281" s="32"/>
      <c r="G281" s="26"/>
      <c r="H281" s="32"/>
      <c r="I281" s="32"/>
      <c r="J281" s="57"/>
      <c r="K281" s="58"/>
      <c r="L281" s="125"/>
      <c r="M281" s="131" t="s">
        <v>64</v>
      </c>
      <c r="N281" s="158">
        <v>1.2</v>
      </c>
      <c r="O281" s="153" t="s">
        <v>65</v>
      </c>
      <c r="P281" s="132"/>
      <c r="Q281" s="132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</row>
    <row r="282" spans="1:28" s="1" customFormat="1" ht="15" hidden="1" x14ac:dyDescent="0.25">
      <c r="A282" s="84"/>
      <c r="B282" s="218"/>
      <c r="C282" s="31">
        <f>N282</f>
        <v>1</v>
      </c>
      <c r="D282" s="31"/>
      <c r="E282" s="32"/>
      <c r="F282" s="32"/>
      <c r="G282" s="26"/>
      <c r="H282" s="32"/>
      <c r="I282" s="32"/>
      <c r="J282" s="57"/>
      <c r="K282" s="58"/>
      <c r="L282" s="125"/>
      <c r="M282" s="131"/>
      <c r="N282" s="158">
        <v>1</v>
      </c>
      <c r="O282" s="153"/>
      <c r="P282" s="132"/>
      <c r="Q282" s="132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</row>
    <row r="283" spans="1:28" s="1" customFormat="1" ht="15" x14ac:dyDescent="0.25">
      <c r="A283" s="84"/>
      <c r="B283" s="218"/>
      <c r="C283" s="31">
        <f>N283</f>
        <v>1.57</v>
      </c>
      <c r="D283" s="31"/>
      <c r="E283" s="32"/>
      <c r="F283" s="32"/>
      <c r="G283" s="32"/>
      <c r="H283" s="32"/>
      <c r="I283" s="32"/>
      <c r="J283" s="33"/>
      <c r="K283" s="59"/>
      <c r="L283" s="126"/>
      <c r="M283" s="131" t="s">
        <v>61</v>
      </c>
      <c r="N283" s="157">
        <v>1.57</v>
      </c>
      <c r="O283" s="153" t="s">
        <v>25</v>
      </c>
      <c r="P283" s="132"/>
      <c r="Q283" s="132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</row>
    <row r="284" spans="1:28" s="2" customFormat="1" ht="15" hidden="1" x14ac:dyDescent="0.25">
      <c r="A284" s="85"/>
      <c r="B284" s="60"/>
      <c r="C284" s="44"/>
      <c r="D284" s="43"/>
      <c r="E284" s="44"/>
      <c r="F284" s="44"/>
      <c r="G284" s="44"/>
      <c r="H284" s="44"/>
      <c r="I284" s="44"/>
      <c r="J284" s="45"/>
      <c r="K284" s="48"/>
      <c r="L284" s="126"/>
      <c r="M284" s="131"/>
      <c r="N284" s="151"/>
      <c r="O284" s="153"/>
      <c r="P284" s="132"/>
      <c r="Q284" s="132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</row>
    <row r="285" spans="1:28" s="1" customFormat="1" ht="26.25" x14ac:dyDescent="0.25">
      <c r="A285" s="84">
        <v>3</v>
      </c>
      <c r="B285" s="47" t="s">
        <v>29</v>
      </c>
      <c r="C285" s="206" t="s">
        <v>87</v>
      </c>
      <c r="D285" s="206"/>
      <c r="E285" s="206"/>
      <c r="F285" s="206"/>
      <c r="G285" s="206"/>
      <c r="H285" s="206"/>
      <c r="I285" s="206"/>
      <c r="J285" s="206"/>
      <c r="K285" s="206"/>
      <c r="L285" s="127"/>
      <c r="M285" s="131"/>
      <c r="N285" s="132"/>
      <c r="O285" s="132"/>
      <c r="P285" s="132"/>
      <c r="Q285" s="132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</row>
    <row r="286" spans="1:28" s="1" customFormat="1" ht="15" x14ac:dyDescent="0.25">
      <c r="A286" s="84"/>
      <c r="B286" s="218" t="s">
        <v>26</v>
      </c>
      <c r="C286" s="31">
        <f t="shared" ref="C286:C292" si="9">N286</f>
        <v>0.24</v>
      </c>
      <c r="D286" s="31">
        <v>882</v>
      </c>
      <c r="E286" s="32">
        <f>N286</f>
        <v>0.24</v>
      </c>
      <c r="F286" s="34">
        <f>N287</f>
        <v>1.57</v>
      </c>
      <c r="G286" s="32"/>
      <c r="H286" s="32"/>
      <c r="I286" s="32"/>
      <c r="J286" s="33">
        <f>C253</f>
        <v>1</v>
      </c>
      <c r="K286" s="58">
        <f>D286*E286*F286*J286</f>
        <v>332.34</v>
      </c>
      <c r="L286" s="125"/>
      <c r="M286" s="131" t="s">
        <v>62</v>
      </c>
      <c r="N286" s="157">
        <f>1-0.02*(40-(C254*2))</f>
        <v>0.24</v>
      </c>
      <c r="O286" s="132" t="s">
        <v>30</v>
      </c>
      <c r="P286" s="132"/>
      <c r="Q286" s="132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</row>
    <row r="287" spans="1:28" s="1" customFormat="1" ht="15" x14ac:dyDescent="0.25">
      <c r="A287" s="84"/>
      <c r="B287" s="218"/>
      <c r="C287" s="31">
        <f t="shared" si="9"/>
        <v>1.57</v>
      </c>
      <c r="D287" s="31"/>
      <c r="E287" s="32"/>
      <c r="F287" s="32"/>
      <c r="G287" s="32"/>
      <c r="H287" s="32"/>
      <c r="I287" s="32"/>
      <c r="J287" s="33"/>
      <c r="K287" s="58"/>
      <c r="L287" s="125"/>
      <c r="M287" s="131" t="s">
        <v>61</v>
      </c>
      <c r="N287" s="159">
        <f>E260</f>
        <v>1.57</v>
      </c>
      <c r="O287" s="132" t="s">
        <v>24</v>
      </c>
      <c r="P287" s="132"/>
      <c r="Q287" s="132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</row>
    <row r="288" spans="1:28" s="1" customFormat="1" ht="15" hidden="1" x14ac:dyDescent="0.25">
      <c r="A288" s="84"/>
      <c r="B288" s="218"/>
      <c r="C288" s="32"/>
      <c r="D288" s="31"/>
      <c r="E288" s="32"/>
      <c r="F288" s="32"/>
      <c r="G288" s="32"/>
      <c r="H288" s="32"/>
      <c r="I288" s="32"/>
      <c r="J288" s="33"/>
      <c r="K288" s="58"/>
      <c r="L288" s="125"/>
      <c r="M288" s="131"/>
      <c r="N288" s="151"/>
      <c r="O288" s="153"/>
      <c r="P288" s="132"/>
      <c r="Q288" s="132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</row>
    <row r="289" spans="1:28" s="1" customFormat="1" ht="15" x14ac:dyDescent="0.25">
      <c r="A289" s="84"/>
      <c r="B289" s="218" t="s">
        <v>28</v>
      </c>
      <c r="C289" s="31">
        <f t="shared" si="9"/>
        <v>1.55</v>
      </c>
      <c r="D289" s="31">
        <v>11</v>
      </c>
      <c r="E289" s="32">
        <f>N289</f>
        <v>1.55</v>
      </c>
      <c r="F289" s="32">
        <f>N290</f>
        <v>1.4</v>
      </c>
      <c r="G289" s="34">
        <f>N292</f>
        <v>1.57</v>
      </c>
      <c r="H289" s="32">
        <v>1</v>
      </c>
      <c r="I289" s="32">
        <v>1.5</v>
      </c>
      <c r="J289" s="35">
        <f>C254</f>
        <v>1</v>
      </c>
      <c r="K289" s="58">
        <f>D289*E289*F289*G289*H289*I289*J289</f>
        <v>56.21</v>
      </c>
      <c r="L289" s="125"/>
      <c r="M289" s="131" t="s">
        <v>60</v>
      </c>
      <c r="N289" s="157">
        <f>1+0.05*(C257-1)</f>
        <v>1.55</v>
      </c>
      <c r="O289" s="153" t="s">
        <v>31</v>
      </c>
      <c r="P289" s="132"/>
      <c r="Q289" s="132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</row>
    <row r="290" spans="1:28" s="1" customFormat="1" ht="15" x14ac:dyDescent="0.25">
      <c r="A290" s="84"/>
      <c r="B290" s="218"/>
      <c r="C290" s="31">
        <f t="shared" si="9"/>
        <v>1.4</v>
      </c>
      <c r="D290" s="31"/>
      <c r="E290" s="32"/>
      <c r="F290" s="32"/>
      <c r="G290" s="32"/>
      <c r="H290" s="32"/>
      <c r="I290" s="32"/>
      <c r="J290" s="33"/>
      <c r="K290" s="58"/>
      <c r="L290" s="125"/>
      <c r="M290" s="131" t="s">
        <v>64</v>
      </c>
      <c r="N290" s="157">
        <f>1+0.1*(C251-1)</f>
        <v>1.4</v>
      </c>
      <c r="O290" s="250" t="s">
        <v>32</v>
      </c>
      <c r="P290" s="251"/>
      <c r="Q290" s="251"/>
      <c r="R290" s="251"/>
      <c r="S290" s="251"/>
      <c r="T290" s="251"/>
      <c r="U290" s="251"/>
      <c r="V290" s="10"/>
      <c r="W290" s="10"/>
      <c r="X290" s="10"/>
      <c r="Y290" s="10"/>
      <c r="Z290" s="10"/>
      <c r="AA290" s="10"/>
      <c r="AB290" s="10"/>
    </row>
    <row r="291" spans="1:28" s="1" customFormat="1" ht="15" x14ac:dyDescent="0.25">
      <c r="A291" s="84"/>
      <c r="B291" s="218"/>
      <c r="C291" s="32">
        <v>1.5</v>
      </c>
      <c r="D291" s="31"/>
      <c r="E291" s="32"/>
      <c r="F291" s="32"/>
      <c r="G291" s="32"/>
      <c r="H291" s="32"/>
      <c r="I291" s="32"/>
      <c r="J291" s="33"/>
      <c r="K291" s="58"/>
      <c r="L291" s="125"/>
      <c r="M291" s="131" t="s">
        <v>68</v>
      </c>
      <c r="N291" s="151">
        <v>1.5</v>
      </c>
      <c r="O291" s="153" t="s">
        <v>69</v>
      </c>
      <c r="P291" s="132"/>
      <c r="Q291" s="132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</row>
    <row r="292" spans="1:28" s="1" customFormat="1" ht="15" x14ac:dyDescent="0.25">
      <c r="A292" s="84"/>
      <c r="B292" s="218"/>
      <c r="C292" s="31">
        <f t="shared" si="9"/>
        <v>1.57</v>
      </c>
      <c r="D292" s="31"/>
      <c r="E292" s="32"/>
      <c r="F292" s="32"/>
      <c r="G292" s="32"/>
      <c r="H292" s="32"/>
      <c r="I292" s="32"/>
      <c r="J292" s="33"/>
      <c r="K292" s="58"/>
      <c r="L292" s="125"/>
      <c r="M292" s="131" t="s">
        <v>61</v>
      </c>
      <c r="N292" s="159">
        <f>E260</f>
        <v>1.57</v>
      </c>
      <c r="O292" s="132" t="s">
        <v>24</v>
      </c>
      <c r="P292" s="132"/>
      <c r="Q292" s="132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</row>
    <row r="293" spans="1:28" s="2" customFormat="1" ht="15" hidden="1" x14ac:dyDescent="0.25">
      <c r="A293" s="84"/>
      <c r="B293" s="218"/>
      <c r="C293" s="31">
        <v>1</v>
      </c>
      <c r="D293" s="31"/>
      <c r="E293" s="32"/>
      <c r="F293" s="32"/>
      <c r="G293" s="32"/>
      <c r="H293" s="32"/>
      <c r="I293" s="32"/>
      <c r="J293" s="33"/>
      <c r="K293" s="58"/>
      <c r="L293" s="125"/>
      <c r="M293" s="131"/>
      <c r="N293" s="158"/>
      <c r="O293" s="153" t="s">
        <v>33</v>
      </c>
      <c r="P293" s="132"/>
      <c r="Q293" s="132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</row>
    <row r="294" spans="1:28" s="1" customFormat="1" ht="21" customHeight="1" x14ac:dyDescent="0.25">
      <c r="A294" s="84">
        <v>4</v>
      </c>
      <c r="B294" s="47" t="s">
        <v>34</v>
      </c>
      <c r="C294" s="206" t="s">
        <v>57</v>
      </c>
      <c r="D294" s="206"/>
      <c r="E294" s="206"/>
      <c r="F294" s="206"/>
      <c r="G294" s="206"/>
      <c r="H294" s="206"/>
      <c r="I294" s="206"/>
      <c r="J294" s="206"/>
      <c r="K294" s="206"/>
      <c r="L294" s="127"/>
      <c r="M294" s="131"/>
      <c r="N294" s="150" t="s">
        <v>35</v>
      </c>
      <c r="O294" s="132"/>
      <c r="P294" s="132"/>
      <c r="Q294" s="132" t="s">
        <v>36</v>
      </c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</row>
    <row r="295" spans="1:28" s="3" customFormat="1" ht="15" x14ac:dyDescent="0.25">
      <c r="A295" s="84"/>
      <c r="B295" s="204" t="s">
        <v>26</v>
      </c>
      <c r="C295" s="25">
        <f t="shared" ref="C295:C300" si="10">N295</f>
        <v>1.2</v>
      </c>
      <c r="D295" s="25">
        <v>56</v>
      </c>
      <c r="E295" s="26">
        <f>N295</f>
        <v>1.2</v>
      </c>
      <c r="F295" s="26">
        <f>N296</f>
        <v>1.3</v>
      </c>
      <c r="G295" s="26"/>
      <c r="H295" s="26">
        <v>0.1</v>
      </c>
      <c r="I295" s="26"/>
      <c r="J295" s="35">
        <f>C253</f>
        <v>1</v>
      </c>
      <c r="K295" s="27">
        <f>D295*E295*F295*H295*J295</f>
        <v>8.74</v>
      </c>
      <c r="L295" s="125"/>
      <c r="M295" s="131" t="s">
        <v>60</v>
      </c>
      <c r="N295" s="160">
        <f>1+0.2*(C258-1)</f>
        <v>1.2</v>
      </c>
      <c r="O295" s="219" t="s">
        <v>53</v>
      </c>
      <c r="P295" s="220"/>
      <c r="Q295" s="220"/>
      <c r="R295" s="220"/>
      <c r="S295" s="220"/>
      <c r="T295" s="220"/>
      <c r="U295" s="220"/>
      <c r="V295" s="220"/>
      <c r="W295" s="220"/>
      <c r="X295" s="220"/>
      <c r="Y295" s="220"/>
      <c r="Z295" s="220"/>
      <c r="AA295" s="220"/>
      <c r="AB295" s="220"/>
    </row>
    <row r="296" spans="1:28" s="1" customFormat="1" ht="15" x14ac:dyDescent="0.25">
      <c r="A296" s="84"/>
      <c r="B296" s="204"/>
      <c r="C296" s="31">
        <f t="shared" si="10"/>
        <v>1.3</v>
      </c>
      <c r="D296" s="31"/>
      <c r="E296" s="32"/>
      <c r="F296" s="32"/>
      <c r="G296" s="32"/>
      <c r="H296" s="32"/>
      <c r="I296" s="32"/>
      <c r="J296" s="33"/>
      <c r="K296" s="58"/>
      <c r="L296" s="125"/>
      <c r="M296" s="131" t="s">
        <v>61</v>
      </c>
      <c r="N296" s="160">
        <f>C260</f>
        <v>1.3</v>
      </c>
      <c r="O296" s="132" t="s">
        <v>25</v>
      </c>
      <c r="P296" s="161"/>
      <c r="Q296" s="161"/>
      <c r="R296" s="193"/>
      <c r="S296" s="193"/>
      <c r="T296" s="193"/>
      <c r="U296" s="193"/>
      <c r="V296" s="193"/>
      <c r="W296" s="193"/>
      <c r="X296" s="193"/>
      <c r="Y296" s="193"/>
      <c r="Z296" s="193"/>
      <c r="AA296" s="193"/>
      <c r="AB296" s="193"/>
    </row>
    <row r="297" spans="1:28" s="1" customFormat="1" ht="14.25" customHeight="1" x14ac:dyDescent="0.25">
      <c r="A297" s="84"/>
      <c r="B297" s="204"/>
      <c r="C297" s="32">
        <f>N297</f>
        <v>0.1</v>
      </c>
      <c r="D297" s="31"/>
      <c r="E297" s="32"/>
      <c r="F297" s="32"/>
      <c r="G297" s="32"/>
      <c r="H297" s="32"/>
      <c r="I297" s="32"/>
      <c r="J297" s="33"/>
      <c r="K297" s="58"/>
      <c r="L297" s="125"/>
      <c r="M297" s="131" t="s">
        <v>62</v>
      </c>
      <c r="N297" s="160">
        <f>1-0.9*(1-C255)</f>
        <v>0.1</v>
      </c>
      <c r="O297" s="132" t="s">
        <v>43</v>
      </c>
      <c r="P297" s="161"/>
      <c r="Q297" s="161"/>
      <c r="R297" s="193"/>
      <c r="S297" s="193"/>
      <c r="T297" s="193"/>
      <c r="U297" s="193"/>
      <c r="V297" s="193"/>
      <c r="W297" s="193"/>
      <c r="X297" s="193"/>
      <c r="Y297" s="193"/>
      <c r="Z297" s="193"/>
      <c r="AA297" s="193"/>
      <c r="AB297" s="193"/>
    </row>
    <row r="298" spans="1:28" s="1" customFormat="1" ht="15" hidden="1" x14ac:dyDescent="0.25">
      <c r="A298" s="84"/>
      <c r="B298" s="204"/>
      <c r="C298" s="31">
        <f t="shared" si="10"/>
        <v>0</v>
      </c>
      <c r="D298" s="31"/>
      <c r="E298" s="32"/>
      <c r="F298" s="32"/>
      <c r="G298" s="32"/>
      <c r="H298" s="32"/>
      <c r="I298" s="32"/>
      <c r="J298" s="33"/>
      <c r="K298" s="58"/>
      <c r="L298" s="125"/>
      <c r="M298" s="131"/>
      <c r="N298" s="158"/>
      <c r="O298" s="153"/>
      <c r="P298" s="132"/>
      <c r="Q298" s="132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</row>
    <row r="299" spans="1:28" s="1" customFormat="1" ht="15" x14ac:dyDescent="0.25">
      <c r="A299" s="84"/>
      <c r="B299" s="204" t="s">
        <v>28</v>
      </c>
      <c r="C299" s="25">
        <f t="shared" si="10"/>
        <v>1.3</v>
      </c>
      <c r="D299" s="31">
        <v>34</v>
      </c>
      <c r="E299" s="32">
        <f>N299</f>
        <v>1.3</v>
      </c>
      <c r="F299" s="32"/>
      <c r="G299" s="32">
        <f>N301</f>
        <v>0.3</v>
      </c>
      <c r="H299" s="32"/>
      <c r="I299" s="32"/>
      <c r="J299" s="49">
        <f>C255</f>
        <v>8.0000000000000004E-4</v>
      </c>
      <c r="K299" s="58">
        <f>D299*E299*G299*J299</f>
        <v>0.01</v>
      </c>
      <c r="L299" s="125"/>
      <c r="M299" s="131" t="s">
        <v>61</v>
      </c>
      <c r="N299" s="157">
        <f>C260</f>
        <v>1.3</v>
      </c>
      <c r="O299" s="132" t="s">
        <v>25</v>
      </c>
      <c r="P299" s="132"/>
      <c r="Q299" s="132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</row>
    <row r="300" spans="1:28" s="1" customFormat="1" ht="15" hidden="1" x14ac:dyDescent="0.25">
      <c r="A300" s="84"/>
      <c r="B300" s="204"/>
      <c r="C300" s="31">
        <f t="shared" si="10"/>
        <v>0</v>
      </c>
      <c r="D300" s="31"/>
      <c r="E300" s="32"/>
      <c r="F300" s="32"/>
      <c r="G300" s="32"/>
      <c r="H300" s="32"/>
      <c r="I300" s="32"/>
      <c r="J300" s="33"/>
      <c r="K300" s="58"/>
      <c r="L300" s="125"/>
      <c r="M300" s="131"/>
      <c r="N300" s="158"/>
      <c r="O300" s="153"/>
      <c r="P300" s="132"/>
      <c r="Q300" s="153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</row>
    <row r="301" spans="1:28" s="1" customFormat="1" ht="15" x14ac:dyDescent="0.25">
      <c r="A301" s="84"/>
      <c r="B301" s="204"/>
      <c r="C301" s="26">
        <f>N301</f>
        <v>0.3</v>
      </c>
      <c r="D301" s="31"/>
      <c r="E301" s="32"/>
      <c r="F301" s="32"/>
      <c r="G301" s="32"/>
      <c r="H301" s="32"/>
      <c r="I301" s="32"/>
      <c r="J301" s="33"/>
      <c r="K301" s="58"/>
      <c r="L301" s="125"/>
      <c r="M301" s="131" t="s">
        <v>70</v>
      </c>
      <c r="N301" s="157">
        <f>1-0.7*(1-C255)</f>
        <v>0.3</v>
      </c>
      <c r="O301" s="153" t="s">
        <v>44</v>
      </c>
      <c r="P301" s="132"/>
      <c r="Q301" s="153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</row>
    <row r="302" spans="1:28" s="1" customFormat="1" ht="15" x14ac:dyDescent="0.25">
      <c r="A302" s="84"/>
      <c r="B302" s="204"/>
      <c r="C302" s="31"/>
      <c r="D302" s="31"/>
      <c r="E302" s="32"/>
      <c r="F302" s="32"/>
      <c r="G302" s="32"/>
      <c r="H302" s="32"/>
      <c r="I302" s="32"/>
      <c r="J302" s="33"/>
      <c r="K302" s="58"/>
      <c r="L302" s="125"/>
      <c r="M302" s="131"/>
      <c r="N302" s="158"/>
      <c r="O302" s="132"/>
      <c r="P302" s="132"/>
      <c r="Q302" s="132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</row>
    <row r="303" spans="1:28" s="1" customFormat="1" ht="38.25" customHeight="1" x14ac:dyDescent="0.25">
      <c r="A303" s="84">
        <v>5</v>
      </c>
      <c r="B303" s="189" t="s">
        <v>37</v>
      </c>
      <c r="C303" s="211" t="s">
        <v>88</v>
      </c>
      <c r="D303" s="211"/>
      <c r="E303" s="211"/>
      <c r="F303" s="211"/>
      <c r="G303" s="211"/>
      <c r="H303" s="211"/>
      <c r="I303" s="211"/>
      <c r="J303" s="211"/>
      <c r="K303" s="211"/>
      <c r="L303" s="127"/>
      <c r="M303" s="131"/>
      <c r="N303" s="150"/>
      <c r="O303" s="132"/>
      <c r="P303" s="132"/>
      <c r="Q303" s="132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</row>
    <row r="304" spans="1:28" s="1" customFormat="1" ht="15" x14ac:dyDescent="0.25">
      <c r="A304" s="84"/>
      <c r="B304" s="204" t="s">
        <v>26</v>
      </c>
      <c r="C304" s="25">
        <f>N304</f>
        <v>1.3</v>
      </c>
      <c r="D304" s="25">
        <v>355</v>
      </c>
      <c r="E304" s="36">
        <f>N304</f>
        <v>1.3</v>
      </c>
      <c r="F304" s="26">
        <f>N305</f>
        <v>1.25</v>
      </c>
      <c r="G304" s="26">
        <f>N306</f>
        <v>0.1</v>
      </c>
      <c r="H304" s="26">
        <f>C307</f>
        <v>1.4</v>
      </c>
      <c r="I304" s="26"/>
      <c r="J304" s="33">
        <f>C253</f>
        <v>1</v>
      </c>
      <c r="K304" s="27">
        <f>D304*E304*F304*G304*H304*J304</f>
        <v>80.760000000000005</v>
      </c>
      <c r="L304" s="125"/>
      <c r="M304" s="131" t="s">
        <v>61</v>
      </c>
      <c r="N304" s="162">
        <v>1.3</v>
      </c>
      <c r="O304" s="132" t="s">
        <v>24</v>
      </c>
      <c r="P304" s="132"/>
      <c r="Q304" s="132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</row>
    <row r="305" spans="1:28" s="1" customFormat="1" ht="15" x14ac:dyDescent="0.25">
      <c r="A305" s="84"/>
      <c r="B305" s="204"/>
      <c r="C305" s="25">
        <f>N305</f>
        <v>1.25</v>
      </c>
      <c r="D305" s="25"/>
      <c r="E305" s="36"/>
      <c r="F305" s="26"/>
      <c r="G305" s="26"/>
      <c r="H305" s="26"/>
      <c r="I305" s="26"/>
      <c r="J305" s="29"/>
      <c r="K305" s="27"/>
      <c r="L305" s="125"/>
      <c r="M305" s="131" t="s">
        <v>60</v>
      </c>
      <c r="N305" s="162">
        <f>1+0.05*C251</f>
        <v>1.25</v>
      </c>
      <c r="O305" s="132" t="s">
        <v>58</v>
      </c>
      <c r="P305" s="132"/>
      <c r="Q305" s="132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</row>
    <row r="306" spans="1:28" s="1" customFormat="1" ht="15" x14ac:dyDescent="0.25">
      <c r="A306" s="84"/>
      <c r="B306" s="204"/>
      <c r="C306" s="26">
        <f>N306</f>
        <v>0.1</v>
      </c>
      <c r="D306" s="25"/>
      <c r="E306" s="36"/>
      <c r="F306" s="26"/>
      <c r="G306" s="26"/>
      <c r="H306" s="26"/>
      <c r="I306" s="26"/>
      <c r="J306" s="29"/>
      <c r="K306" s="27"/>
      <c r="L306" s="125"/>
      <c r="M306" s="131" t="s">
        <v>62</v>
      </c>
      <c r="N306" s="159">
        <f>1-0.45*(2-C255)</f>
        <v>0.1</v>
      </c>
      <c r="O306" s="132" t="s">
        <v>49</v>
      </c>
      <c r="P306" s="132"/>
      <c r="Q306" s="132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</row>
    <row r="307" spans="1:28" s="1" customFormat="1" ht="15" x14ac:dyDescent="0.25">
      <c r="A307" s="84"/>
      <c r="B307" s="204"/>
      <c r="C307" s="26">
        <f>N307</f>
        <v>1.4</v>
      </c>
      <c r="D307" s="25"/>
      <c r="E307" s="36"/>
      <c r="F307" s="26"/>
      <c r="G307" s="26"/>
      <c r="H307" s="26"/>
      <c r="I307" s="26"/>
      <c r="J307" s="29"/>
      <c r="K307" s="27"/>
      <c r="L307" s="125"/>
      <c r="M307" s="131" t="s">
        <v>72</v>
      </c>
      <c r="N307" s="159">
        <f>1+0.1*(C252-1)</f>
        <v>1.4</v>
      </c>
      <c r="O307" s="132" t="s">
        <v>54</v>
      </c>
      <c r="P307" s="132"/>
      <c r="Q307" s="132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</row>
    <row r="308" spans="1:28" s="1" customFormat="1" ht="15" x14ac:dyDescent="0.25">
      <c r="A308" s="84"/>
      <c r="B308" s="204" t="s">
        <v>28</v>
      </c>
      <c r="C308" s="25">
        <f>N308</f>
        <v>1.3</v>
      </c>
      <c r="D308" s="25">
        <v>22</v>
      </c>
      <c r="E308" s="36">
        <f>N308</f>
        <v>1.3</v>
      </c>
      <c r="F308" s="26">
        <f>N310</f>
        <v>1.6</v>
      </c>
      <c r="G308" s="26"/>
      <c r="H308" s="26"/>
      <c r="I308" s="26"/>
      <c r="J308" s="33">
        <f>C255</f>
        <v>8.0000000000000004E-4</v>
      </c>
      <c r="K308" s="27">
        <f>D308*E308*F308*J308</f>
        <v>0.04</v>
      </c>
      <c r="L308" s="125"/>
      <c r="M308" s="131" t="s">
        <v>61</v>
      </c>
      <c r="N308" s="159">
        <v>1.3</v>
      </c>
      <c r="O308" s="132" t="s">
        <v>24</v>
      </c>
      <c r="P308" s="132"/>
      <c r="Q308" s="132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</row>
    <row r="309" spans="1:28" s="1" customFormat="1" ht="15" hidden="1" x14ac:dyDescent="0.25">
      <c r="A309" s="84"/>
      <c r="B309" s="204"/>
      <c r="C309" s="26"/>
      <c r="D309" s="25"/>
      <c r="E309" s="36"/>
      <c r="F309" s="26"/>
      <c r="G309" s="26"/>
      <c r="H309" s="26"/>
      <c r="I309" s="26"/>
      <c r="J309" s="61"/>
      <c r="K309" s="27"/>
      <c r="L309" s="125"/>
      <c r="M309" s="131"/>
      <c r="N309" s="159"/>
      <c r="O309" s="132"/>
      <c r="P309" s="132"/>
      <c r="Q309" s="132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</row>
    <row r="310" spans="1:28" s="1" customFormat="1" ht="15" x14ac:dyDescent="0.25">
      <c r="A310" s="84"/>
      <c r="B310" s="204"/>
      <c r="C310" s="26">
        <f>N310</f>
        <v>1.6</v>
      </c>
      <c r="D310" s="25"/>
      <c r="E310" s="36"/>
      <c r="F310" s="26"/>
      <c r="G310" s="26"/>
      <c r="H310" s="26"/>
      <c r="I310" s="26"/>
      <c r="J310" s="29"/>
      <c r="K310" s="27"/>
      <c r="L310" s="125"/>
      <c r="M310" s="131" t="s">
        <v>63</v>
      </c>
      <c r="N310" s="159">
        <v>1.6</v>
      </c>
      <c r="O310" s="132" t="s">
        <v>100</v>
      </c>
      <c r="P310" s="132"/>
      <c r="Q310" s="132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</row>
    <row r="311" spans="1:28" s="1" customFormat="1" ht="30.75" customHeight="1" x14ac:dyDescent="0.25">
      <c r="A311" s="84">
        <v>6</v>
      </c>
      <c r="B311" s="47" t="s">
        <v>76</v>
      </c>
      <c r="C311" s="211" t="s">
        <v>89</v>
      </c>
      <c r="D311" s="211"/>
      <c r="E311" s="211"/>
      <c r="F311" s="211"/>
      <c r="G311" s="211"/>
      <c r="H311" s="211"/>
      <c r="I311" s="211"/>
      <c r="J311" s="211"/>
      <c r="K311" s="211"/>
      <c r="L311" s="127"/>
      <c r="M311" s="131"/>
      <c r="N311" s="132"/>
      <c r="O311" s="132"/>
      <c r="P311" s="132"/>
      <c r="Q311" s="132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</row>
    <row r="312" spans="1:28" s="1" customFormat="1" ht="15" x14ac:dyDescent="0.25">
      <c r="A312" s="84"/>
      <c r="B312" s="204" t="s">
        <v>26</v>
      </c>
      <c r="C312" s="25">
        <f t="shared" ref="C312:C318" si="11">N312</f>
        <v>1.57</v>
      </c>
      <c r="D312" s="25">
        <v>1363</v>
      </c>
      <c r="E312" s="36">
        <f>N312</f>
        <v>1.57</v>
      </c>
      <c r="F312" s="26">
        <v>0.1</v>
      </c>
      <c r="G312" s="26">
        <f>C315</f>
        <v>1.1000000000000001</v>
      </c>
      <c r="H312" s="26">
        <f>C313</f>
        <v>1.4</v>
      </c>
      <c r="I312" s="26"/>
      <c r="J312" s="29">
        <f>C253</f>
        <v>1</v>
      </c>
      <c r="K312" s="27">
        <f>D312*E312*F312*G312*H312*J312</f>
        <v>329.55</v>
      </c>
      <c r="L312" s="125"/>
      <c r="M312" s="131" t="s">
        <v>61</v>
      </c>
      <c r="N312" s="159">
        <f>E260</f>
        <v>1.57</v>
      </c>
      <c r="O312" s="132" t="s">
        <v>24</v>
      </c>
      <c r="P312" s="132"/>
      <c r="Q312" s="132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</row>
    <row r="313" spans="1:28" s="1" customFormat="1" ht="15" x14ac:dyDescent="0.25">
      <c r="A313" s="84"/>
      <c r="B313" s="204"/>
      <c r="C313" s="25">
        <f t="shared" si="11"/>
        <v>1.4</v>
      </c>
      <c r="D313" s="25"/>
      <c r="E313" s="36"/>
      <c r="F313" s="26"/>
      <c r="G313" s="26"/>
      <c r="H313" s="26"/>
      <c r="I313" s="26"/>
      <c r="J313" s="29"/>
      <c r="K313" s="27"/>
      <c r="L313" s="125"/>
      <c r="M313" s="131" t="s">
        <v>72</v>
      </c>
      <c r="N313" s="162">
        <f>1+0.1*(C252-1)</f>
        <v>1.4</v>
      </c>
      <c r="O313" s="132" t="s">
        <v>59</v>
      </c>
      <c r="P313" s="132"/>
      <c r="Q313" s="132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</row>
    <row r="314" spans="1:28" s="1" customFormat="1" ht="15" x14ac:dyDescent="0.25">
      <c r="A314" s="84"/>
      <c r="B314" s="204"/>
      <c r="C314" s="26">
        <f t="shared" si="11"/>
        <v>0.1</v>
      </c>
      <c r="D314" s="25"/>
      <c r="E314" s="36"/>
      <c r="F314" s="26"/>
      <c r="G314" s="26"/>
      <c r="H314" s="26"/>
      <c r="I314" s="26"/>
      <c r="J314" s="29"/>
      <c r="K314" s="27"/>
      <c r="L314" s="125"/>
      <c r="M314" s="131" t="s">
        <v>62</v>
      </c>
      <c r="N314" s="159">
        <f>1-0.9*(1-C255)</f>
        <v>0.1</v>
      </c>
      <c r="O314" s="132" t="s">
        <v>43</v>
      </c>
      <c r="P314" s="132"/>
      <c r="Q314" s="132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</row>
    <row r="315" spans="1:28" s="1" customFormat="1" ht="15" x14ac:dyDescent="0.25">
      <c r="A315" s="84"/>
      <c r="B315" s="204"/>
      <c r="C315" s="26">
        <f t="shared" si="11"/>
        <v>1.1000000000000001</v>
      </c>
      <c r="D315" s="25"/>
      <c r="E315" s="36"/>
      <c r="F315" s="26"/>
      <c r="G315" s="26"/>
      <c r="H315" s="26"/>
      <c r="I315" s="26"/>
      <c r="J315" s="29"/>
      <c r="K315" s="27"/>
      <c r="L315" s="125"/>
      <c r="M315" s="131" t="s">
        <v>63</v>
      </c>
      <c r="N315" s="159">
        <f>1+0.1*(C258-1)</f>
        <v>1.1000000000000001</v>
      </c>
      <c r="O315" s="132" t="s">
        <v>45</v>
      </c>
      <c r="P315" s="132"/>
      <c r="Q315" s="132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</row>
    <row r="316" spans="1:28" s="1" customFormat="1" ht="15" hidden="1" x14ac:dyDescent="0.25">
      <c r="A316" s="84"/>
      <c r="B316" s="204"/>
      <c r="C316" s="26"/>
      <c r="D316" s="25"/>
      <c r="E316" s="36"/>
      <c r="F316" s="26"/>
      <c r="G316" s="26"/>
      <c r="H316" s="26"/>
      <c r="I316" s="26"/>
      <c r="J316" s="29"/>
      <c r="K316" s="27"/>
      <c r="L316" s="125"/>
      <c r="M316" s="131"/>
      <c r="N316" s="151"/>
      <c r="O316" s="153"/>
      <c r="P316" s="132"/>
      <c r="Q316" s="132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</row>
    <row r="317" spans="1:28" s="1" customFormat="1" ht="15" x14ac:dyDescent="0.25">
      <c r="A317" s="84"/>
      <c r="B317" s="204" t="s">
        <v>28</v>
      </c>
      <c r="C317" s="26">
        <v>3.5</v>
      </c>
      <c r="D317" s="26"/>
      <c r="E317" s="36"/>
      <c r="F317" s="26"/>
      <c r="G317" s="26"/>
      <c r="H317" s="26"/>
      <c r="I317" s="26"/>
      <c r="J317" s="29"/>
      <c r="K317" s="27"/>
      <c r="L317" s="125"/>
      <c r="M317" s="131" t="s">
        <v>74</v>
      </c>
      <c r="N317" s="151">
        <v>3.5</v>
      </c>
      <c r="O317" s="153" t="s">
        <v>75</v>
      </c>
      <c r="P317" s="132"/>
      <c r="Q317" s="132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</row>
    <row r="318" spans="1:28" s="1" customFormat="1" ht="15" customHeight="1" x14ac:dyDescent="0.25">
      <c r="A318" s="84"/>
      <c r="B318" s="204"/>
      <c r="C318" s="25">
        <f t="shared" si="11"/>
        <v>1.57</v>
      </c>
      <c r="D318" s="25">
        <v>3431</v>
      </c>
      <c r="E318" s="36">
        <f>N318</f>
        <v>1.57</v>
      </c>
      <c r="F318" s="26">
        <v>3.5</v>
      </c>
      <c r="G318" s="26"/>
      <c r="H318" s="26"/>
      <c r="I318" s="26"/>
      <c r="J318" s="57">
        <f>G254</f>
        <v>0.01</v>
      </c>
      <c r="K318" s="27">
        <f>D318*E318*J318*F318</f>
        <v>188.53</v>
      </c>
      <c r="L318" s="125"/>
      <c r="M318" s="131" t="s">
        <v>61</v>
      </c>
      <c r="N318" s="159">
        <f>E260</f>
        <v>1.57</v>
      </c>
      <c r="O318" s="132" t="s">
        <v>24</v>
      </c>
      <c r="P318" s="132"/>
      <c r="Q318" s="132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</row>
    <row r="319" spans="1:28" s="2" customFormat="1" ht="16.5" customHeight="1" x14ac:dyDescent="0.25">
      <c r="A319" s="84">
        <v>7</v>
      </c>
      <c r="B319" s="205" t="s">
        <v>77</v>
      </c>
      <c r="C319" s="206" t="s">
        <v>38</v>
      </c>
      <c r="D319" s="206"/>
      <c r="E319" s="206"/>
      <c r="F319" s="206"/>
      <c r="G319" s="206"/>
      <c r="H319" s="206"/>
      <c r="I319" s="206"/>
      <c r="J319" s="206"/>
      <c r="K319" s="206"/>
      <c r="L319" s="127"/>
      <c r="M319" s="131"/>
      <c r="N319" s="248"/>
      <c r="O319" s="248"/>
      <c r="P319" s="248"/>
      <c r="Q319" s="248"/>
      <c r="R319" s="248"/>
      <c r="S319" s="248"/>
      <c r="T319" s="248"/>
      <c r="U319" s="7"/>
      <c r="V319" s="7"/>
      <c r="W319" s="7"/>
      <c r="X319" s="7"/>
      <c r="Y319" s="7"/>
      <c r="Z319" s="7"/>
      <c r="AA319" s="7"/>
      <c r="AB319" s="7"/>
    </row>
    <row r="320" spans="1:28" s="2" customFormat="1" ht="15" x14ac:dyDescent="0.25">
      <c r="A320" s="84"/>
      <c r="B320" s="205"/>
      <c r="C320" s="62" t="s">
        <v>46</v>
      </c>
      <c r="D320" s="32">
        <f>(K318+K312+K308+K304+K299+K295+K289+K286+K280+K273+K270+K266)*0.06</f>
        <v>204.09</v>
      </c>
      <c r="E320" s="32"/>
      <c r="F320" s="32"/>
      <c r="G320" s="32"/>
      <c r="H320" s="32"/>
      <c r="I320" s="32"/>
      <c r="J320" s="33"/>
      <c r="K320" s="58"/>
      <c r="L320" s="125"/>
      <c r="M320" s="131"/>
      <c r="N320" s="163"/>
      <c r="O320" s="150"/>
      <c r="P320" s="150"/>
      <c r="Q320" s="150"/>
      <c r="R320" s="51"/>
      <c r="S320" s="51"/>
      <c r="T320" s="51"/>
      <c r="U320" s="51"/>
      <c r="V320" s="7"/>
      <c r="W320" s="7"/>
      <c r="X320" s="7"/>
      <c r="Y320" s="7"/>
      <c r="Z320" s="7"/>
      <c r="AA320" s="7"/>
      <c r="AB320" s="7"/>
    </row>
    <row r="321" spans="1:28" s="2" customFormat="1" ht="15" x14ac:dyDescent="0.25">
      <c r="A321" s="84"/>
      <c r="B321" s="50" t="s">
        <v>78</v>
      </c>
      <c r="C321" s="31">
        <v>1</v>
      </c>
      <c r="D321" s="31"/>
      <c r="E321" s="32"/>
      <c r="F321" s="32"/>
      <c r="G321" s="32"/>
      <c r="H321" s="32"/>
      <c r="I321" s="32"/>
      <c r="J321" s="33"/>
      <c r="K321" s="58">
        <f>C321*C322*C323*C324</f>
        <v>143</v>
      </c>
      <c r="L321" s="125"/>
      <c r="M321" s="131"/>
      <c r="N321" s="164"/>
      <c r="O321" s="249"/>
      <c r="P321" s="249"/>
      <c r="Q321" s="249"/>
      <c r="R321" s="249"/>
      <c r="S321" s="249"/>
      <c r="T321" s="249"/>
      <c r="U321" s="249"/>
      <c r="V321" s="7"/>
      <c r="W321" s="7"/>
      <c r="X321" s="7"/>
      <c r="Y321" s="7"/>
      <c r="Z321" s="7"/>
      <c r="AA321" s="7"/>
      <c r="AB321" s="7"/>
    </row>
    <row r="322" spans="1:28" s="2" customFormat="1" ht="15" x14ac:dyDescent="0.25">
      <c r="A322" s="84"/>
      <c r="B322" s="50" t="s">
        <v>81</v>
      </c>
      <c r="C322" s="32">
        <v>0.55000000000000004</v>
      </c>
      <c r="D322" s="31"/>
      <c r="E322" s="32"/>
      <c r="F322" s="32"/>
      <c r="G322" s="32"/>
      <c r="H322" s="32"/>
      <c r="I322" s="32"/>
      <c r="J322" s="33"/>
      <c r="K322" s="58"/>
      <c r="L322" s="125"/>
      <c r="M322" s="131"/>
      <c r="N322" s="163"/>
      <c r="O322" s="165"/>
      <c r="P322" s="150"/>
      <c r="Q322" s="150"/>
      <c r="R322" s="51"/>
      <c r="S322" s="51"/>
      <c r="T322" s="51"/>
      <c r="U322" s="51"/>
      <c r="V322" s="7"/>
      <c r="W322" s="7"/>
      <c r="X322" s="7"/>
      <c r="Y322" s="7"/>
      <c r="Z322" s="7"/>
      <c r="AA322" s="7"/>
      <c r="AB322" s="7"/>
    </row>
    <row r="323" spans="1:28" s="2" customFormat="1" ht="15" x14ac:dyDescent="0.25">
      <c r="A323" s="84"/>
      <c r="B323" s="50" t="s">
        <v>80</v>
      </c>
      <c r="C323" s="31">
        <v>200</v>
      </c>
      <c r="D323" s="31"/>
      <c r="E323" s="32"/>
      <c r="F323" s="32"/>
      <c r="G323" s="32"/>
      <c r="H323" s="32"/>
      <c r="I323" s="32"/>
      <c r="J323" s="33"/>
      <c r="K323" s="58"/>
      <c r="L323" s="125"/>
      <c r="M323" s="131"/>
      <c r="N323" s="165"/>
      <c r="O323" s="165"/>
      <c r="P323" s="150"/>
      <c r="Q323" s="150"/>
      <c r="R323" s="51"/>
      <c r="S323" s="51"/>
      <c r="T323" s="51"/>
      <c r="U323" s="51"/>
      <c r="V323" s="7"/>
      <c r="W323" s="7"/>
      <c r="X323" s="7"/>
      <c r="Y323" s="7"/>
      <c r="Z323" s="7"/>
      <c r="AA323" s="7"/>
      <c r="AB323" s="7"/>
    </row>
    <row r="324" spans="1:28" s="2" customFormat="1" ht="15" x14ac:dyDescent="0.25">
      <c r="A324" s="84"/>
      <c r="B324" s="50" t="s">
        <v>79</v>
      </c>
      <c r="C324" s="31">
        <v>1.3</v>
      </c>
      <c r="D324" s="31"/>
      <c r="E324" s="32"/>
      <c r="F324" s="32"/>
      <c r="G324" s="32"/>
      <c r="H324" s="32"/>
      <c r="I324" s="32"/>
      <c r="J324" s="35"/>
      <c r="K324" s="58"/>
      <c r="L324" s="125"/>
      <c r="M324" s="131"/>
      <c r="N324" s="163"/>
      <c r="O324" s="150"/>
      <c r="P324" s="150"/>
      <c r="Q324" s="150"/>
      <c r="R324" s="51"/>
      <c r="S324" s="51"/>
      <c r="T324" s="51"/>
      <c r="U324" s="51"/>
      <c r="V324" s="7"/>
      <c r="W324" s="7"/>
      <c r="X324" s="7"/>
      <c r="Y324" s="7"/>
      <c r="Z324" s="7"/>
      <c r="AA324" s="7"/>
      <c r="AB324" s="7"/>
    </row>
    <row r="325" spans="1:28" s="2" customFormat="1" ht="18.75" customHeight="1" x14ac:dyDescent="0.25">
      <c r="A325" s="77">
        <v>8</v>
      </c>
      <c r="B325" s="199" t="s">
        <v>39</v>
      </c>
      <c r="C325" s="199"/>
      <c r="D325" s="199"/>
      <c r="E325" s="199"/>
      <c r="F325" s="199"/>
      <c r="G325" s="199"/>
      <c r="H325" s="199"/>
      <c r="I325" s="199"/>
      <c r="J325" s="199"/>
      <c r="K325" s="63">
        <f>K266+K270+K273+K280+K286+K289+K295+K299+K304+K308+K312+K318+K321</f>
        <v>3544.46</v>
      </c>
      <c r="L325" s="166"/>
      <c r="M325" s="131"/>
      <c r="N325" s="132"/>
      <c r="O325" s="132"/>
      <c r="P325" s="132"/>
      <c r="Q325" s="132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</row>
    <row r="326" spans="1:28" s="2" customFormat="1" ht="27.75" hidden="1" customHeight="1" x14ac:dyDescent="0.25">
      <c r="A326" s="77"/>
      <c r="B326" s="64" t="s">
        <v>40</v>
      </c>
      <c r="C326" s="65">
        <v>0.25</v>
      </c>
      <c r="D326" s="66"/>
      <c r="E326" s="66"/>
      <c r="F326" s="66"/>
      <c r="G326" s="66"/>
      <c r="H326" s="66"/>
      <c r="I326" s="66"/>
      <c r="J326" s="66"/>
      <c r="K326" s="67">
        <f>K325*0</f>
        <v>0</v>
      </c>
      <c r="L326" s="166"/>
      <c r="M326" s="131"/>
      <c r="N326" s="167" t="s">
        <v>47</v>
      </c>
      <c r="O326" s="132"/>
      <c r="P326" s="132"/>
      <c r="Q326" s="132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</row>
    <row r="327" spans="1:28" s="2" customFormat="1" ht="18.75" customHeight="1" x14ac:dyDescent="0.25">
      <c r="A327" s="77">
        <v>9</v>
      </c>
      <c r="B327" s="68" t="s">
        <v>134</v>
      </c>
      <c r="C327" s="69">
        <f>'600-1000 на 19г'!C95</f>
        <v>14.46</v>
      </c>
      <c r="D327" s="29"/>
      <c r="E327" s="26"/>
      <c r="F327" s="26"/>
      <c r="G327" s="26"/>
      <c r="H327" s="26"/>
      <c r="I327" s="26"/>
      <c r="J327" s="37"/>
      <c r="K327" s="70">
        <f>K325*C327</f>
        <v>51252.89</v>
      </c>
      <c r="L327" s="168"/>
      <c r="M327" s="131"/>
      <c r="N327" s="132"/>
      <c r="O327" s="132"/>
      <c r="P327" s="132"/>
      <c r="Q327" s="132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</row>
    <row r="328" spans="1:28" s="2" customFormat="1" ht="24" customHeight="1" x14ac:dyDescent="0.3">
      <c r="A328" s="77">
        <v>10</v>
      </c>
      <c r="B328" s="73" t="s">
        <v>82</v>
      </c>
      <c r="C328" s="200" t="s">
        <v>83</v>
      </c>
      <c r="D328" s="201"/>
      <c r="E328" s="201"/>
      <c r="F328" s="201"/>
      <c r="G328" s="201"/>
      <c r="H328" s="201"/>
      <c r="I328" s="201"/>
      <c r="J328" s="201"/>
      <c r="K328" s="202"/>
      <c r="L328" s="169"/>
      <c r="M328" s="131"/>
      <c r="N328" s="252"/>
      <c r="O328" s="252"/>
      <c r="P328" s="252"/>
      <c r="Q328" s="252"/>
      <c r="R328" s="252"/>
      <c r="S328" s="252"/>
      <c r="T328" s="7"/>
      <c r="U328" s="7"/>
      <c r="V328" s="7"/>
      <c r="W328" s="7"/>
      <c r="X328" s="7"/>
      <c r="Y328" s="7"/>
      <c r="Z328" s="7"/>
      <c r="AA328" s="7"/>
      <c r="AB328" s="7"/>
    </row>
    <row r="329" spans="1:28" s="2" customFormat="1" ht="24" customHeight="1" x14ac:dyDescent="0.25">
      <c r="A329" s="77"/>
      <c r="B329" s="72" t="s">
        <v>84</v>
      </c>
      <c r="C329" s="75">
        <v>0.2</v>
      </c>
      <c r="D329" s="72"/>
      <c r="E329" s="72"/>
      <c r="F329" s="72"/>
      <c r="G329" s="72"/>
      <c r="H329" s="72"/>
      <c r="I329" s="72"/>
      <c r="J329" s="72"/>
      <c r="K329" s="76">
        <f>C330*C329</f>
        <v>9315.1</v>
      </c>
      <c r="L329" s="169"/>
      <c r="M329" s="131"/>
      <c r="N329" s="188"/>
      <c r="O329" s="188"/>
      <c r="P329" s="188"/>
      <c r="Q329" s="188"/>
      <c r="R329" s="196"/>
      <c r="S329" s="196"/>
      <c r="T329" s="7"/>
      <c r="U329" s="7"/>
      <c r="V329" s="7"/>
      <c r="W329" s="7"/>
      <c r="X329" s="7"/>
      <c r="Y329" s="7"/>
      <c r="Z329" s="7"/>
      <c r="AA329" s="7"/>
      <c r="AB329" s="7"/>
    </row>
    <row r="330" spans="1:28" s="2" customFormat="1" ht="24" customHeight="1" x14ac:dyDescent="0.25">
      <c r="A330" s="77"/>
      <c r="B330" s="72" t="s">
        <v>133</v>
      </c>
      <c r="C330" s="74">
        <f>(K273+K280+K286+K289+K304+K308+K312+K318+K321)*C327</f>
        <v>46575.519999999997</v>
      </c>
      <c r="D330" s="72"/>
      <c r="E330" s="72"/>
      <c r="F330" s="72"/>
      <c r="G330" s="72"/>
      <c r="H330" s="72"/>
      <c r="I330" s="72"/>
      <c r="J330" s="72"/>
      <c r="K330" s="72"/>
      <c r="L330" s="169"/>
      <c r="M330" s="131"/>
      <c r="N330" s="188"/>
      <c r="O330" s="188"/>
      <c r="P330" s="188"/>
      <c r="Q330" s="188"/>
      <c r="R330" s="196"/>
      <c r="S330" s="196"/>
      <c r="T330" s="7"/>
      <c r="U330" s="7"/>
      <c r="V330" s="7"/>
      <c r="W330" s="7"/>
      <c r="X330" s="7"/>
      <c r="Y330" s="7"/>
      <c r="Z330" s="7"/>
      <c r="AA330" s="7"/>
      <c r="AB330" s="7"/>
    </row>
    <row r="331" spans="1:28" s="2" customFormat="1" ht="24" customHeight="1" x14ac:dyDescent="0.25">
      <c r="A331" s="77">
        <v>11</v>
      </c>
      <c r="B331" s="86" t="s">
        <v>85</v>
      </c>
      <c r="C331" s="74"/>
      <c r="D331" s="72"/>
      <c r="E331" s="72"/>
      <c r="F331" s="72"/>
      <c r="G331" s="72"/>
      <c r="H331" s="72"/>
      <c r="I331" s="72"/>
      <c r="J331" s="72"/>
      <c r="K331" s="74">
        <f>K327+K329</f>
        <v>60567.99</v>
      </c>
      <c r="L331" s="169"/>
      <c r="M331" s="131"/>
      <c r="N331" s="188"/>
      <c r="O331" s="188"/>
      <c r="P331" s="188"/>
      <c r="Q331" s="188"/>
      <c r="R331" s="196"/>
      <c r="S331" s="196"/>
      <c r="T331" s="7"/>
      <c r="U331" s="7"/>
      <c r="V331" s="7"/>
      <c r="W331" s="7"/>
      <c r="X331" s="7"/>
      <c r="Y331" s="7"/>
      <c r="Z331" s="7"/>
      <c r="AA331" s="7"/>
      <c r="AB331" s="7"/>
    </row>
    <row r="332" spans="1:28" s="2" customFormat="1" ht="20.25" customHeight="1" x14ac:dyDescent="0.25">
      <c r="A332" s="77"/>
      <c r="B332" s="208" t="s">
        <v>122</v>
      </c>
      <c r="C332" s="208"/>
      <c r="D332" s="208"/>
      <c r="E332" s="208"/>
      <c r="F332" s="208"/>
      <c r="G332" s="208"/>
      <c r="H332" s="208"/>
      <c r="I332" s="208"/>
      <c r="J332" s="208"/>
      <c r="K332" s="71">
        <f>K331</f>
        <v>60567.99</v>
      </c>
      <c r="L332" s="171"/>
      <c r="M332" s="131"/>
      <c r="N332" s="132"/>
      <c r="O332" s="132"/>
      <c r="P332" s="132"/>
      <c r="Q332" s="132"/>
      <c r="R332" s="132"/>
      <c r="S332" s="132"/>
      <c r="T332" s="132"/>
      <c r="U332" s="132"/>
      <c r="V332" s="132"/>
      <c r="W332" s="7"/>
      <c r="X332" s="7"/>
      <c r="Y332" s="7"/>
      <c r="Z332" s="7"/>
      <c r="AA332" s="7"/>
      <c r="AB332" s="7"/>
    </row>
    <row r="333" spans="1:28" x14ac:dyDescent="0.2">
      <c r="R333" s="2"/>
      <c r="S333" s="2"/>
      <c r="T333" s="2"/>
      <c r="U333" s="2"/>
      <c r="V333" s="2"/>
      <c r="X333" s="2"/>
      <c r="Y333" s="2"/>
      <c r="Z333" s="2"/>
      <c r="AA333" s="2"/>
      <c r="AB333" s="2"/>
    </row>
    <row r="334" spans="1:28" x14ac:dyDescent="0.2">
      <c r="B334" s="93" t="s">
        <v>97</v>
      </c>
      <c r="R334" s="2"/>
      <c r="S334" s="2"/>
      <c r="T334" s="2"/>
      <c r="U334" s="2"/>
      <c r="V334" s="2"/>
    </row>
    <row r="335" spans="1:28" x14ac:dyDescent="0.2">
      <c r="B335" s="93"/>
      <c r="R335" s="2"/>
      <c r="S335" s="2"/>
      <c r="T335" s="2"/>
      <c r="U335" s="2"/>
      <c r="V335" s="2"/>
    </row>
    <row r="336" spans="1:28" ht="17.25" customHeight="1" x14ac:dyDescent="0.2">
      <c r="B336" s="93" t="s">
        <v>123</v>
      </c>
    </row>
    <row r="337" spans="1:23" s="105" customFormat="1" ht="27.75" customHeight="1" x14ac:dyDescent="0.2">
      <c r="A337" s="103"/>
      <c r="B337" s="209" t="s">
        <v>103</v>
      </c>
      <c r="C337" s="209"/>
      <c r="D337" s="209"/>
      <c r="E337" s="209"/>
      <c r="F337" s="209"/>
      <c r="G337" s="209"/>
      <c r="H337" s="209"/>
      <c r="I337" s="209"/>
      <c r="J337" s="209"/>
      <c r="K337" s="209"/>
      <c r="L337" s="172"/>
      <c r="M337" s="173"/>
      <c r="N337" s="172"/>
      <c r="O337" s="172"/>
      <c r="P337" s="172"/>
      <c r="Q337" s="172"/>
      <c r="R337" s="104"/>
      <c r="S337" s="104"/>
      <c r="T337" s="104"/>
      <c r="U337" s="104"/>
      <c r="V337" s="104"/>
      <c r="W337" s="104"/>
    </row>
    <row r="338" spans="1:23" s="105" customFormat="1" ht="15.75" customHeight="1" x14ac:dyDescent="0.25">
      <c r="A338" s="103"/>
      <c r="B338" s="210" t="s">
        <v>104</v>
      </c>
      <c r="C338" s="210"/>
      <c r="D338" s="210"/>
      <c r="E338" s="210"/>
      <c r="F338" s="210"/>
      <c r="G338" s="210"/>
      <c r="H338" s="210"/>
      <c r="I338" s="210"/>
      <c r="J338" s="210"/>
      <c r="K338" s="210"/>
      <c r="L338" s="172"/>
      <c r="M338" s="173"/>
      <c r="N338" s="172"/>
      <c r="O338" s="172"/>
      <c r="P338" s="172"/>
      <c r="Q338" s="172"/>
      <c r="R338" s="104"/>
      <c r="S338" s="104"/>
      <c r="T338" s="104"/>
      <c r="U338" s="104"/>
      <c r="V338" s="104"/>
      <c r="W338" s="104"/>
    </row>
    <row r="339" spans="1:23" s="105" customFormat="1" ht="15.75" customHeight="1" x14ac:dyDescent="0.25">
      <c r="A339" s="103"/>
      <c r="B339" s="210" t="s">
        <v>99</v>
      </c>
      <c r="C339" s="210"/>
      <c r="D339" s="210"/>
      <c r="E339" s="210"/>
      <c r="F339" s="210"/>
      <c r="G339" s="210"/>
      <c r="H339" s="210"/>
      <c r="I339" s="210"/>
      <c r="J339" s="104"/>
      <c r="K339" s="104"/>
      <c r="L339" s="172"/>
      <c r="M339" s="173"/>
      <c r="N339" s="172"/>
      <c r="O339" s="172"/>
      <c r="P339" s="172"/>
      <c r="Q339" s="172"/>
      <c r="R339" s="104"/>
      <c r="S339" s="104"/>
      <c r="T339" s="104"/>
      <c r="U339" s="104"/>
      <c r="V339" s="104"/>
      <c r="W339" s="104"/>
    </row>
    <row r="340" spans="1:23" s="105" customFormat="1" ht="15.75" customHeight="1" x14ac:dyDescent="0.25">
      <c r="A340" s="103"/>
      <c r="B340" s="210" t="s">
        <v>102</v>
      </c>
      <c r="C340" s="210"/>
      <c r="D340" s="210"/>
      <c r="E340" s="210"/>
      <c r="F340" s="210"/>
      <c r="G340" s="210"/>
      <c r="H340" s="210"/>
      <c r="I340" s="210"/>
      <c r="J340" s="104"/>
      <c r="K340" s="104"/>
      <c r="L340" s="172"/>
      <c r="M340" s="173"/>
      <c r="N340" s="172"/>
      <c r="O340" s="172"/>
      <c r="P340" s="172"/>
      <c r="Q340" s="172"/>
      <c r="R340" s="104"/>
      <c r="S340" s="104"/>
      <c r="T340" s="104"/>
      <c r="U340" s="104"/>
      <c r="V340" s="104"/>
      <c r="W340" s="104"/>
    </row>
    <row r="341" spans="1:23" s="105" customFormat="1" ht="15.75" customHeight="1" x14ac:dyDescent="0.2">
      <c r="A341" s="103"/>
      <c r="B341" s="207" t="s">
        <v>101</v>
      </c>
      <c r="C341" s="207"/>
      <c r="D341" s="207"/>
      <c r="E341" s="207"/>
      <c r="F341" s="207"/>
      <c r="G341" s="207"/>
      <c r="H341" s="207"/>
      <c r="I341" s="207"/>
      <c r="J341" s="207"/>
      <c r="K341" s="207"/>
      <c r="L341" s="172"/>
      <c r="M341" s="173"/>
      <c r="N341" s="172"/>
      <c r="O341" s="172"/>
      <c r="P341" s="172"/>
      <c r="Q341" s="172"/>
      <c r="R341" s="104"/>
      <c r="S341" s="104"/>
      <c r="T341" s="104"/>
      <c r="U341" s="104"/>
      <c r="V341" s="104"/>
      <c r="W341" s="104"/>
    </row>
    <row r="342" spans="1:23" x14ac:dyDescent="0.2">
      <c r="R342" s="2"/>
      <c r="S342" s="2"/>
      <c r="T342" s="2"/>
      <c r="U342" s="2"/>
      <c r="V342" s="2"/>
    </row>
    <row r="343" spans="1:23" ht="15" x14ac:dyDescent="0.2">
      <c r="B343" s="180" t="s">
        <v>124</v>
      </c>
      <c r="R343" s="2"/>
      <c r="S343" s="2"/>
      <c r="T343" s="2"/>
      <c r="U343" s="2"/>
      <c r="V343" s="2"/>
    </row>
    <row r="344" spans="1:23" x14ac:dyDescent="0.2">
      <c r="R344" s="2"/>
      <c r="S344" s="2"/>
      <c r="T344" s="2"/>
      <c r="U344" s="2"/>
      <c r="V344" s="2"/>
    </row>
    <row r="345" spans="1:23" ht="15.75" x14ac:dyDescent="0.2">
      <c r="B345" s="185" t="s">
        <v>131</v>
      </c>
      <c r="C345" s="186"/>
      <c r="D345" s="186"/>
      <c r="E345" s="187" t="s">
        <v>130</v>
      </c>
      <c r="R345" s="2"/>
      <c r="S345" s="2"/>
      <c r="T345" s="2"/>
      <c r="U345" s="2"/>
      <c r="V345" s="2"/>
    </row>
    <row r="346" spans="1:23" x14ac:dyDescent="0.2">
      <c r="R346" s="2"/>
      <c r="S346" s="2"/>
      <c r="T346" s="2"/>
      <c r="U346" s="2"/>
      <c r="V346" s="2"/>
    </row>
    <row r="347" spans="1:23" x14ac:dyDescent="0.2">
      <c r="R347" s="2"/>
      <c r="S347" s="2"/>
      <c r="T347" s="2"/>
      <c r="U347" s="2"/>
      <c r="V347" s="2"/>
    </row>
    <row r="348" spans="1:23" x14ac:dyDescent="0.2">
      <c r="R348" s="2"/>
      <c r="S348" s="2"/>
      <c r="T348" s="2"/>
      <c r="U348" s="2"/>
      <c r="V348" s="2"/>
    </row>
  </sheetData>
  <mergeCells count="171">
    <mergeCell ref="A12:B14"/>
    <mergeCell ref="C12:K12"/>
    <mergeCell ref="C13:K13"/>
    <mergeCell ref="C14:K14"/>
    <mergeCell ref="A16:B16"/>
    <mergeCell ref="A17:B17"/>
    <mergeCell ref="I4:K4"/>
    <mergeCell ref="A9:K9"/>
    <mergeCell ref="A10:B10"/>
    <mergeCell ref="C10:K10"/>
    <mergeCell ref="A11:B11"/>
    <mergeCell ref="C11:K11"/>
    <mergeCell ref="A23:B23"/>
    <mergeCell ref="A24:B24"/>
    <mergeCell ref="A25:B25"/>
    <mergeCell ref="A26:B26"/>
    <mergeCell ref="C27:E27"/>
    <mergeCell ref="B29:B31"/>
    <mergeCell ref="A18:B18"/>
    <mergeCell ref="A19:B19"/>
    <mergeCell ref="A20:B20"/>
    <mergeCell ref="D20:K20"/>
    <mergeCell ref="A21:B21"/>
    <mergeCell ref="A22:B22"/>
    <mergeCell ref="O58:U58"/>
    <mergeCell ref="C62:K62"/>
    <mergeCell ref="B63:B66"/>
    <mergeCell ref="O63:AB63"/>
    <mergeCell ref="A32:K32"/>
    <mergeCell ref="C33:K33"/>
    <mergeCell ref="B34:B37"/>
    <mergeCell ref="C40:K40"/>
    <mergeCell ref="B41:B47"/>
    <mergeCell ref="B48:B51"/>
    <mergeCell ref="B67:B70"/>
    <mergeCell ref="C71:K71"/>
    <mergeCell ref="B72:B75"/>
    <mergeCell ref="B76:B78"/>
    <mergeCell ref="C79:K79"/>
    <mergeCell ref="B80:B84"/>
    <mergeCell ref="C53:K53"/>
    <mergeCell ref="B54:B56"/>
    <mergeCell ref="B57:B61"/>
    <mergeCell ref="C96:K96"/>
    <mergeCell ref="N96:S96"/>
    <mergeCell ref="B100:J100"/>
    <mergeCell ref="B105:K105"/>
    <mergeCell ref="B106:K106"/>
    <mergeCell ref="B107:I107"/>
    <mergeCell ref="B85:B86"/>
    <mergeCell ref="B87:B88"/>
    <mergeCell ref="C87:K87"/>
    <mergeCell ref="N87:T87"/>
    <mergeCell ref="O89:U89"/>
    <mergeCell ref="B93:J93"/>
    <mergeCell ref="D136:K136"/>
    <mergeCell ref="A127:B127"/>
    <mergeCell ref="C127:K127"/>
    <mergeCell ref="A128:B130"/>
    <mergeCell ref="C128:K128"/>
    <mergeCell ref="C129:K129"/>
    <mergeCell ref="C130:K130"/>
    <mergeCell ref="B108:I108"/>
    <mergeCell ref="B109:K109"/>
    <mergeCell ref="I120:K120"/>
    <mergeCell ref="A125:K125"/>
    <mergeCell ref="A126:B126"/>
    <mergeCell ref="C126:K126"/>
    <mergeCell ref="A137:B137"/>
    <mergeCell ref="A138:B138"/>
    <mergeCell ref="A139:B139"/>
    <mergeCell ref="A140:B140"/>
    <mergeCell ref="A141:B141"/>
    <mergeCell ref="A142:B142"/>
    <mergeCell ref="A132:B132"/>
    <mergeCell ref="A133:B133"/>
    <mergeCell ref="A134:B134"/>
    <mergeCell ref="A135:B135"/>
    <mergeCell ref="A136:B136"/>
    <mergeCell ref="B157:B163"/>
    <mergeCell ref="B164:B167"/>
    <mergeCell ref="C169:K169"/>
    <mergeCell ref="B170:B172"/>
    <mergeCell ref="B173:B177"/>
    <mergeCell ref="O174:U174"/>
    <mergeCell ref="C143:E143"/>
    <mergeCell ref="B145:B147"/>
    <mergeCell ref="A148:K148"/>
    <mergeCell ref="C149:K149"/>
    <mergeCell ref="B150:B153"/>
    <mergeCell ref="C156:K156"/>
    <mergeCell ref="B192:B194"/>
    <mergeCell ref="C195:K195"/>
    <mergeCell ref="B196:B200"/>
    <mergeCell ref="B201:B202"/>
    <mergeCell ref="B203:B204"/>
    <mergeCell ref="C203:K203"/>
    <mergeCell ref="C178:K178"/>
    <mergeCell ref="B179:B182"/>
    <mergeCell ref="O179:AB179"/>
    <mergeCell ref="B183:B186"/>
    <mergeCell ref="C187:K187"/>
    <mergeCell ref="B188:B191"/>
    <mergeCell ref="B221:K221"/>
    <mergeCell ref="B222:K222"/>
    <mergeCell ref="B223:I223"/>
    <mergeCell ref="B224:I224"/>
    <mergeCell ref="B225:K225"/>
    <mergeCell ref="I236:K236"/>
    <mergeCell ref="N203:T203"/>
    <mergeCell ref="O205:U205"/>
    <mergeCell ref="B209:J209"/>
    <mergeCell ref="C212:K212"/>
    <mergeCell ref="N212:S212"/>
    <mergeCell ref="B216:J216"/>
    <mergeCell ref="D252:K252"/>
    <mergeCell ref="A241:K241"/>
    <mergeCell ref="A242:B242"/>
    <mergeCell ref="C242:K242"/>
    <mergeCell ref="A243:B243"/>
    <mergeCell ref="C243:K243"/>
    <mergeCell ref="A244:B246"/>
    <mergeCell ref="C244:K244"/>
    <mergeCell ref="C245:K245"/>
    <mergeCell ref="C246:K246"/>
    <mergeCell ref="A253:B253"/>
    <mergeCell ref="A254:B254"/>
    <mergeCell ref="A255:B255"/>
    <mergeCell ref="A256:B256"/>
    <mergeCell ref="A257:B257"/>
    <mergeCell ref="A258:B258"/>
    <mergeCell ref="A248:B248"/>
    <mergeCell ref="A249:B249"/>
    <mergeCell ref="A250:B250"/>
    <mergeCell ref="A251:B251"/>
    <mergeCell ref="A252:B252"/>
    <mergeCell ref="B273:B279"/>
    <mergeCell ref="B280:B283"/>
    <mergeCell ref="C285:K285"/>
    <mergeCell ref="B286:B288"/>
    <mergeCell ref="B289:B293"/>
    <mergeCell ref="O290:U290"/>
    <mergeCell ref="C259:E259"/>
    <mergeCell ref="B261:B263"/>
    <mergeCell ref="A264:K264"/>
    <mergeCell ref="C265:K265"/>
    <mergeCell ref="B266:B269"/>
    <mergeCell ref="C272:K272"/>
    <mergeCell ref="B308:B310"/>
    <mergeCell ref="C311:K311"/>
    <mergeCell ref="B312:B316"/>
    <mergeCell ref="B317:B318"/>
    <mergeCell ref="B319:B320"/>
    <mergeCell ref="C319:K319"/>
    <mergeCell ref="C294:K294"/>
    <mergeCell ref="B295:B298"/>
    <mergeCell ref="O295:AB295"/>
    <mergeCell ref="B299:B302"/>
    <mergeCell ref="C303:K303"/>
    <mergeCell ref="B304:B307"/>
    <mergeCell ref="B337:K337"/>
    <mergeCell ref="B338:K338"/>
    <mergeCell ref="B339:I339"/>
    <mergeCell ref="B340:I340"/>
    <mergeCell ref="B341:K341"/>
    <mergeCell ref="N319:T319"/>
    <mergeCell ref="O321:U321"/>
    <mergeCell ref="B325:J325"/>
    <mergeCell ref="C328:K328"/>
    <mergeCell ref="N328:S328"/>
    <mergeCell ref="B332:J332"/>
  </mergeCells>
  <pageMargins left="0.25" right="0.25" top="0.75" bottom="0.75" header="0.3" footer="0.3"/>
  <pageSetup paperSize="9" scale="67" fitToHeight="0" orientation="portrait" r:id="rId1"/>
  <rowBreaks count="2" manualBreakCount="2">
    <brk id="116" max="10" man="1"/>
    <brk id="2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дефляторы до 19г</vt:lpstr>
      <vt:lpstr>0-300 на 19г</vt:lpstr>
      <vt:lpstr>300-600 на 19г</vt:lpstr>
      <vt:lpstr>600-1000 на 19г</vt:lpstr>
      <vt:lpstr>Лист1</vt:lpstr>
      <vt:lpstr>'0-300 на 19г'!Область_печати</vt:lpstr>
      <vt:lpstr>Лист1!Область_печати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Костыря Анастасия Сергеевна</cp:lastModifiedBy>
  <cp:lastPrinted>2018-11-30T06:29:13Z</cp:lastPrinted>
  <dcterms:created xsi:type="dcterms:W3CDTF">2005-04-15T08:05:29Z</dcterms:created>
  <dcterms:modified xsi:type="dcterms:W3CDTF">2019-03-12T11:25:50Z</dcterms:modified>
</cp:coreProperties>
</file>